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17115" windowHeight="9345"/>
  </bookViews>
  <sheets>
    <sheet name="2021" sheetId="8" r:id="rId1"/>
  </sheets>
  <definedNames>
    <definedName name="_xlnm.Print_Titles" localSheetId="0">'2021'!#REF!</definedName>
    <definedName name="_xlnm.Print_Area" localSheetId="0">'2021'!$A$1:$F$123</definedName>
  </definedNames>
  <calcPr calcId="145621"/>
</workbook>
</file>

<file path=xl/calcChain.xml><?xml version="1.0" encoding="utf-8"?>
<calcChain xmlns="http://schemas.openxmlformats.org/spreadsheetml/2006/main">
  <c r="D67" i="8" l="1"/>
  <c r="D29" i="8"/>
  <c r="E109" i="8"/>
  <c r="E120" i="8"/>
  <c r="E119" i="8"/>
  <c r="E118" i="8"/>
  <c r="E117" i="8"/>
  <c r="E116" i="8"/>
  <c r="E115" i="8"/>
  <c r="E114" i="8"/>
  <c r="E113" i="8"/>
  <c r="E112" i="8"/>
  <c r="E110" i="8"/>
  <c r="E108" i="8"/>
  <c r="E107" i="8"/>
  <c r="E106" i="8"/>
  <c r="E105" i="8"/>
  <c r="E104" i="8"/>
  <c r="E103" i="8"/>
  <c r="E102" i="8"/>
  <c r="E101" i="8"/>
  <c r="E99" i="8"/>
  <c r="E98" i="8"/>
  <c r="E97" i="8"/>
  <c r="E96" i="8"/>
  <c r="E95" i="8"/>
  <c r="E94" i="8"/>
  <c r="E93" i="8"/>
  <c r="E91" i="8"/>
  <c r="E90" i="8"/>
  <c r="E89" i="8"/>
  <c r="E88" i="8"/>
  <c r="E87" i="8"/>
  <c r="E86" i="8"/>
  <c r="E85" i="8"/>
  <c r="E83" i="8"/>
  <c r="E82" i="8"/>
  <c r="E81" i="8"/>
  <c r="E80" i="8"/>
  <c r="E79" i="8"/>
  <c r="E78" i="8"/>
  <c r="E77" i="8"/>
  <c r="E75" i="8"/>
  <c r="E74" i="8"/>
  <c r="E73" i="8"/>
  <c r="E72" i="8"/>
  <c r="E71" i="8"/>
  <c r="E70" i="8"/>
  <c r="E69" i="8"/>
  <c r="E68" i="8"/>
  <c r="E66" i="8"/>
  <c r="E65" i="8"/>
  <c r="E64" i="8"/>
  <c r="E63" i="8"/>
  <c r="E62" i="8"/>
  <c r="E61" i="8"/>
  <c r="E60" i="8"/>
  <c r="E58" i="8"/>
  <c r="E57" i="8"/>
  <c r="E56" i="8"/>
  <c r="E55" i="8"/>
  <c r="E54" i="8"/>
  <c r="E53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1" i="8"/>
  <c r="E30" i="8"/>
  <c r="E28" i="8"/>
  <c r="E27" i="8"/>
  <c r="E26" i="8"/>
  <c r="E25" i="8"/>
  <c r="E24" i="8"/>
  <c r="E23" i="8"/>
  <c r="E22" i="8"/>
  <c r="E21" i="8"/>
  <c r="E20" i="8"/>
  <c r="E18" i="8"/>
  <c r="E17" i="8"/>
  <c r="E16" i="8"/>
  <c r="E15" i="8"/>
  <c r="E14" i="8"/>
  <c r="E13" i="8"/>
  <c r="E12" i="8"/>
  <c r="E11" i="8"/>
  <c r="E10" i="8"/>
  <c r="E9" i="8"/>
  <c r="E8" i="8"/>
  <c r="E7" i="8"/>
  <c r="D121" i="8" l="1"/>
  <c r="C121" i="8"/>
  <c r="D111" i="8"/>
  <c r="C111" i="8"/>
  <c r="D100" i="8"/>
  <c r="C100" i="8"/>
  <c r="D92" i="8"/>
  <c r="C92" i="8"/>
  <c r="D84" i="8"/>
  <c r="C84" i="8"/>
  <c r="D76" i="8"/>
  <c r="C76" i="8"/>
  <c r="C67" i="8"/>
  <c r="D59" i="8"/>
  <c r="C59" i="8"/>
  <c r="E52" i="8"/>
  <c r="D52" i="8"/>
  <c r="C52" i="8"/>
  <c r="D47" i="8"/>
  <c r="C32" i="8"/>
  <c r="C19" i="8"/>
  <c r="E92" i="8" l="1"/>
  <c r="E59" i="8"/>
  <c r="E76" i="8"/>
  <c r="E111" i="8"/>
  <c r="E67" i="8"/>
  <c r="E84" i="8"/>
  <c r="E100" i="8"/>
  <c r="E121" i="8"/>
  <c r="C29" i="8"/>
  <c r="E29" i="8" s="1"/>
  <c r="E19" i="8"/>
  <c r="C47" i="8"/>
  <c r="E47" i="8" s="1"/>
  <c r="E32" i="8"/>
  <c r="D48" i="8"/>
  <c r="C48" i="8" l="1"/>
  <c r="C123" i="8" s="1"/>
  <c r="D123" i="8"/>
  <c r="E48" i="8" l="1"/>
  <c r="E123" i="8"/>
</calcChain>
</file>

<file path=xl/sharedStrings.xml><?xml version="1.0" encoding="utf-8"?>
<sst xmlns="http://schemas.openxmlformats.org/spreadsheetml/2006/main" count="135" uniqueCount="73">
  <si>
    <t>Главный распорядитель, распорядитель</t>
  </si>
  <si>
    <t>Наименование субвенций, субсидий из краевого бюджета</t>
  </si>
  <si>
    <t>Администрация Боготольского района</t>
  </si>
  <si>
    <t>Итого по распорядителю:</t>
  </si>
  <si>
    <t>Управление образования администрации Боготольского района</t>
  </si>
  <si>
    <t>ВСЕГО:</t>
  </si>
  <si>
    <t>Александровский с/с</t>
  </si>
  <si>
    <t xml:space="preserve">Субвенция бюджетам муниципальных образований края на 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28 марта 1998 года № 53-ФЗ «О воинской обязанности и военной службе» </t>
  </si>
  <si>
    <t xml:space="preserve">Боготольский с/с </t>
  </si>
  <si>
    <t>Большекосульский с/с</t>
  </si>
  <si>
    <t>Вагинский с/с</t>
  </si>
  <si>
    <t>Критовский с/с</t>
  </si>
  <si>
    <t>Краснозаводской с/с</t>
  </si>
  <si>
    <t>Чайковский с/с</t>
  </si>
  <si>
    <t>Юрьевский с/с</t>
  </si>
  <si>
    <t>Субвенция бюджетам  муниципальных образований края, направляемых на реализацию Закона края от 27 декабря 2005 года  № 17-4397 «О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производства»</t>
  </si>
  <si>
    <t>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</t>
  </si>
  <si>
    <t>Иные межбюджетные трансферты на обеспечение первичных мер пожарной безопасности</t>
  </si>
  <si>
    <t xml:space="preserve">Иные межбюджетные трансферты на капитальный ремонт и ремонт автомобильных дорог общего пользования местного значения </t>
  </si>
  <si>
    <t xml:space="preserve">Субсидия бюджетам муниципальных образований на поддержку деятельности муниципальных молодежных центров </t>
  </si>
  <si>
    <t>Субсидии бюджетам муниципальных образований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</si>
  <si>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Финансовое управление администрации Боготольского района</t>
  </si>
  <si>
    <t>Боготольский районный Совет депутатов</t>
  </si>
  <si>
    <t>Субвенции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на 2021 год и плановый период 2022-2023 годов</t>
  </si>
  <si>
    <t>Иные МБТ бюджетам муниципальных образований в 2021 году на реализацию мероприятий, направленных на повышение безопасности дорожного движения за счет средств дорожного фонда Красноярского края</t>
  </si>
  <si>
    <t>'Субсидии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</si>
  <si>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Субсидия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на 2021 год и плановый период 2022 - 2023 годов</t>
  </si>
  <si>
    <t xml:space="preserve"> Субсидия бюджетам муниципальных образований края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
в общеобразовательных организациях, расположенных в сельской местности и малых городах на 2021 год и плановый период 2022-2023 годов
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</si>
  <si>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</si>
  <si>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 xml:space="preserve">Распределение субвенций бюджетам муниципальных образований края на реализацию Закона края от 19 апреля 2018 года № 5-1533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 </t>
  </si>
  <si>
    <t xml:space="preserve">Субвенция бюджетам муниципальных образований края на реализацию Закона края от 27 декабря 2005 года № 17-4379 «О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детьми-инвалидами, 
детьми-сиротами и детьми, оставшимися без попечения родителей, а также за детьми 
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 </t>
  </si>
  <si>
    <t>Субвенция бюджетам муниципальных образований края 
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«О присяжных заседателях федеральных судов общей юрисдикции в Российской Федерации» на 2021 год и плановый период 2022-2023 годов</t>
  </si>
  <si>
    <t>Субвенция бюджетам муниципальных образований края на реализацию Закона края от 20 декабря 2007 года № 4-1089 «О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несовершеннолетних» на 2021 год и плановый период 2022-2023 годов</t>
  </si>
  <si>
    <t xml:space="preserve">Субвенция бюджетам муниципальных образований края на реализацию Закона края от 21 декабря 2010 года  № 11-5564 «О наделении органов местного самоуправления государственными полномочиями в области архивного дела» 
на 2021 год и плановый период 2022-2023 годов   </t>
  </si>
  <si>
    <t xml:space="preserve"> Субвенция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районов, муниципальных и городских округов края отдельными государственными полномочиями по организации мероприятий при осуществлении деятельности по обращению с животными без владельцев» на 2021 год и плановый период 2022 - 2023 годов
</t>
  </si>
  <si>
    <t>Субвенция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</si>
  <si>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Субвенция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</si>
  <si>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Субвенция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</si>
  <si>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Субвенция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</si>
  <si>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Субвенция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на 2021 год и плановый период 2022-2023 годов</t>
  </si>
  <si>
    <t xml:space="preserve">Субвенция бюджетам муниципальных образований края на реализацию Закона края от 19 декабря 2017 года 
№ 4-1274 «О наделении органов местного самоуправления муниципальных районов края отдельными государственными полномочиями по организации регулярных перевозок пассажиров и багажа автомобильным транспортом по межмуниципальным маршрутам регулярных перевозок» на 2021 год и плановый период 2022-2023 годов </t>
  </si>
  <si>
    <t xml:space="preserve">Субвенция бюджетам муниципальных образований края на реализацию Закона края от 1 декабря 2014 года № 7-2839 «О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услуги» на 2021 год и плановый период 2022-2023 годов 
</t>
  </si>
  <si>
    <t>Субвенция бюджетам муниципальных образований края на реализацию Закона края от 27 декабря 2005 года № 17-4377 «О наделении органов местного самоуправления муниципальных районов, муниципальных округов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
без взимания платы» на 2021 год и плановый период 2022 - 2023 годов</t>
  </si>
  <si>
    <t xml:space="preserve">Субвенция бюджетам муниципальных образований края на реализацию Закона края от 29 марта 2007 года № 22-6015 «О наделении органов местного самоуправления муниципальных районов и городских округов края государственными полномочиями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образования» на 2021 год и плановый период 2022-2023 годовплановый период 2021-2022 годов
</t>
  </si>
  <si>
    <t xml:space="preserve">Субсидия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 </t>
  </si>
  <si>
    <t xml:space="preserve">Иные межбюджетные трансферты на организацию и проведение акарицидных обработок мест массового отдыха населения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</si>
  <si>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</si>
  <si>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</si>
  <si>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</si>
  <si>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Субсидии на предоставление социальных выплат молодым семьям на приобретение (строительство) жилья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</si>
  <si>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</si>
  <si>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</si>
  <si>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 xml:space="preserve"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</t>
  </si>
  <si>
    <t>Иные межбюджетные трансферты за содействие развитию налогового потенциала</t>
  </si>
  <si>
    <t>Иные межбюджетные трансферты на осуществление дорожной деятельности в целях разрешения задач социально-экономического развития территорий за счет средств дорожного фонда Красноярского края</t>
  </si>
  <si>
    <t>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</t>
  </si>
  <si>
    <t>Предоставление субсидий на оснащение музыкальными инструментами детских школ искусств</t>
  </si>
  <si>
    <t>Субсидии бюджетам муниципальных образований Красноярского края  на реализацию мероприятий в области обращения с отходами</t>
  </si>
  <si>
    <t>Субсидии бюджетам мунципальных образований, требующих ускоренного экономического развития и повышения эффективности использования их экономического потенциала</t>
  </si>
  <si>
    <t>Субвенция на осуществление отдельных государственных полномочий по обеспечению предоставления меры социальной поддержки гражданам, достигшим возраста 23лет и старше,имевшим в соответствии с федеральным законодательством статус детей-сирот,детей,оставшихся без попечения родителей,лиц из числа детей-сирот и детей,оставшихся без попечения родителей</t>
  </si>
  <si>
    <t>Субвенция бюджетам муниципальных образований края на организацию и осуществление деятельности по опеке и попечительству в отношении совершеннолетних граждан, в соответствии с Законом края от 11 июля 2019 года № 7-2988  «О наделении органов местного самоуправления муниципальных районов, муниципальных округов и городских округов края государственными полномочиями по организации и осуществлению деятельности 
по опеке и попечительству в отношении совершеннолетних граждан, а также в сфере патронажа» на 2021 год и плановый период 2022-2023 годов</t>
  </si>
  <si>
    <t xml:space="preserve">Государственная поддержка отрасли культуры (модернизация библиотек в части комплектования книжных фондов)в рамках подпрограммы "Обеспечение реализации государственной программы и прочие мероприятия" </t>
  </si>
  <si>
    <t>Иные межбюджетные трансферты на создание модельных муниципальных библиотек в рамках подпрограммы "Сохранение культурного наследия " государственной программы Красноярского края "Развитие культуры и туризма"</t>
  </si>
  <si>
    <t xml:space="preserve">Исполнение субвенций, субсидий и иных межбюджетных трансфертов, выделенные бюджету Боготольского района </t>
  </si>
  <si>
    <t>% исполнения</t>
  </si>
  <si>
    <t>План                    2021 г.
сумма,
тыс. руб</t>
  </si>
  <si>
    <t>Исполнено 2021 г.
сумма,
тыс. руб</t>
  </si>
  <si>
    <t xml:space="preserve"> по законодательству Российской Федерации и Красноярского края  на 2021 год.</t>
  </si>
  <si>
    <t>Иные межбюджетные трансферты бюджетам муниципальных образований на финансирование (возмещение) затрат муниципальных организаций отдыха детей и их оздоровления и лагерей с дневным пребыванием детей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</si>
  <si>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</si>
  <si>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 xml:space="preserve">                                                                                                                      Приложение    № 14</t>
  </si>
  <si>
    <t xml:space="preserve">                                                                                                                         к Решению Боготольского районного Совета депутатов</t>
  </si>
  <si>
    <t xml:space="preserve">                                                                                                                         от 27.05.2022 № 15-158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</si>
</sst>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"/>
    <numFmt numFmtId="166" formatCode="#,##0.0"/>
    <numFmt numFmtId="167" formatCode="?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Arial Cyr"/>
      <charset val="204"/>
    </font>
    <font>
      <sz val="9"/>
      <name val="Arial Cyr"/>
      <charset val="204"/>
    </font>
    <font>
      <sz val="10"/>
      <name val="Arial"/>
    </font>
    <font>
      <b/>
      <sz val="8"/>
      <name val="Arial"/>
    </font>
    <font>
      <sz val="11"/>
      <color theme="1"/>
      <name val="Calibri"/>
      <family val="2"/>
      <charset val="204"/>
      <scheme val="minor"/>
    </font>
    <font>
      <sz val="8"/>
      <color theme="2"/>
      <name val="Arial Cyr"/>
      <charset val="204"/>
    </font>
    <font>
      <sz val="8"/>
      <color theme="8" tint="0.39997558519241921"/>
      <name val="Arial Cyr"/>
      <charset val="204"/>
    </font>
    <font>
      <sz val="8"/>
      <color theme="2" tint="-0.249977111117893"/>
      <name val="Arial Cyr"/>
      <charset val="204"/>
    </font>
    <font>
      <sz val="8"/>
      <color rgb="FFFF0000"/>
      <name val="Arial Cyr"/>
      <charset val="204"/>
    </font>
    <font>
      <sz val="10"/>
      <color theme="2"/>
      <name val="Arial Cyr"/>
      <charset val="204"/>
    </font>
    <font>
      <sz val="9"/>
      <color theme="0"/>
      <name val="Arial Cyr"/>
      <charset val="204"/>
    </font>
    <font>
      <sz val="12"/>
      <color theme="0"/>
      <name val="Arial Cyr"/>
      <charset val="204"/>
    </font>
    <font>
      <sz val="8"/>
      <color theme="0"/>
      <name val="Arial Cyr"/>
      <charset val="204"/>
    </font>
    <font>
      <sz val="9"/>
      <color rgb="FFFF0000"/>
      <name val="Arial Cyr"/>
      <charset val="204"/>
    </font>
    <font>
      <sz val="8"/>
      <color rgb="FF7030A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0" fillId="0" borderId="0"/>
    <xf numFmtId="0" fontId="10" fillId="0" borderId="0"/>
  </cellStyleXfs>
  <cellXfs count="80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5" borderId="0" xfId="0" applyFont="1" applyFill="1" applyBorder="1" applyAlignment="1">
      <alignment horizontal="left"/>
    </xf>
    <xf numFmtId="0" fontId="1" fillId="5" borderId="0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1" fillId="5" borderId="0" xfId="0" applyNumberFormat="1" applyFont="1" applyFill="1" applyBorder="1"/>
    <xf numFmtId="0" fontId="1" fillId="2" borderId="0" xfId="0" applyFont="1" applyFill="1" applyBorder="1"/>
    <xf numFmtId="0" fontId="7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2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top" wrapText="1"/>
    </xf>
    <xf numFmtId="4" fontId="7" fillId="5" borderId="1" xfId="0" applyNumberFormat="1" applyFont="1" applyFill="1" applyBorder="1" applyAlignment="1">
      <alignment horizontal="left" vertical="top" wrapText="1"/>
    </xf>
    <xf numFmtId="4" fontId="7" fillId="5" borderId="1" xfId="0" applyNumberFormat="1" applyFont="1" applyFill="1" applyBorder="1" applyAlignment="1">
      <alignment horizontal="center" wrapText="1"/>
    </xf>
    <xf numFmtId="4" fontId="3" fillId="5" borderId="1" xfId="0" applyNumberFormat="1" applyFont="1" applyFill="1" applyBorder="1" applyAlignment="1">
      <alignment horizontal="center" wrapText="1"/>
    </xf>
    <xf numFmtId="0" fontId="1" fillId="4" borderId="0" xfId="0" applyFont="1" applyFill="1" applyBorder="1"/>
    <xf numFmtId="0" fontId="4" fillId="5" borderId="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 wrapText="1"/>
    </xf>
    <xf numFmtId="4" fontId="1" fillId="5" borderId="0" xfId="0" applyNumberFormat="1" applyFont="1" applyFill="1" applyBorder="1" applyAlignment="1">
      <alignment horizontal="left" wrapText="1"/>
    </xf>
    <xf numFmtId="164" fontId="1" fillId="5" borderId="0" xfId="0" applyNumberFormat="1" applyFont="1" applyFill="1" applyBorder="1"/>
    <xf numFmtId="0" fontId="13" fillId="5" borderId="0" xfId="0" applyFont="1" applyFill="1" applyBorder="1"/>
    <xf numFmtId="49" fontId="1" fillId="5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8" fillId="5" borderId="0" xfId="0" applyFont="1" applyFill="1" applyBorder="1" applyAlignment="1">
      <alignment horizontal="left"/>
    </xf>
    <xf numFmtId="4" fontId="9" fillId="5" borderId="0" xfId="0" applyNumberFormat="1" applyFont="1" applyFill="1" applyBorder="1" applyAlignment="1">
      <alignment horizontal="left" wrapText="1"/>
    </xf>
    <xf numFmtId="164" fontId="1" fillId="0" borderId="0" xfId="0" applyNumberFormat="1" applyFont="1" applyBorder="1"/>
    <xf numFmtId="4" fontId="14" fillId="5" borderId="0" xfId="0" applyNumberFormat="1" applyFont="1" applyFill="1" applyBorder="1"/>
    <xf numFmtId="0" fontId="14" fillId="5" borderId="0" xfId="0" applyFont="1" applyFill="1" applyBorder="1" applyAlignment="1">
      <alignment horizontal="left" wrapText="1"/>
    </xf>
    <xf numFmtId="164" fontId="14" fillId="5" borderId="0" xfId="0" applyNumberFormat="1" applyFont="1" applyFill="1" applyBorder="1"/>
    <xf numFmtId="4" fontId="15" fillId="0" borderId="0" xfId="0" applyNumberFormat="1" applyFont="1" applyBorder="1" applyAlignment="1">
      <alignment horizontal="left" wrapText="1"/>
    </xf>
    <xf numFmtId="164" fontId="15" fillId="0" borderId="0" xfId="0" applyNumberFormat="1" applyFont="1" applyBorder="1"/>
    <xf numFmtId="4" fontId="16" fillId="5" borderId="0" xfId="0" applyNumberFormat="1" applyFont="1" applyFill="1" applyBorder="1" applyAlignment="1">
      <alignment horizontal="left" wrapText="1"/>
    </xf>
    <xf numFmtId="4" fontId="17" fillId="0" borderId="0" xfId="0" applyNumberFormat="1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4" fontId="13" fillId="0" borderId="0" xfId="0" applyNumberFormat="1" applyFont="1" applyBorder="1" applyAlignment="1">
      <alignment horizontal="left" wrapText="1"/>
    </xf>
    <xf numFmtId="4" fontId="18" fillId="5" borderId="0" xfId="0" applyNumberFormat="1" applyFont="1" applyFill="1" applyBorder="1" applyAlignment="1">
      <alignment horizontal="left" wrapText="1"/>
    </xf>
    <xf numFmtId="164" fontId="19" fillId="5" borderId="0" xfId="0" applyNumberFormat="1" applyFont="1" applyFill="1" applyBorder="1"/>
    <xf numFmtId="4" fontId="20" fillId="0" borderId="0" xfId="0" applyNumberFormat="1" applyFont="1" applyBorder="1" applyAlignment="1">
      <alignment horizontal="left" wrapText="1"/>
    </xf>
    <xf numFmtId="165" fontId="1" fillId="5" borderId="0" xfId="0" applyNumberFormat="1" applyFont="1" applyFill="1" applyBorder="1"/>
    <xf numFmtId="4" fontId="18" fillId="6" borderId="0" xfId="0" applyNumberFormat="1" applyFont="1" applyFill="1" applyBorder="1" applyAlignment="1">
      <alignment horizontal="left" wrapText="1"/>
    </xf>
    <xf numFmtId="164" fontId="19" fillId="6" borderId="0" xfId="0" applyNumberFormat="1" applyFont="1" applyFill="1" applyBorder="1"/>
    <xf numFmtId="4" fontId="20" fillId="6" borderId="0" xfId="0" applyNumberFormat="1" applyFont="1" applyFill="1" applyBorder="1" applyAlignment="1">
      <alignment horizontal="left" wrapText="1"/>
    </xf>
    <xf numFmtId="4" fontId="21" fillId="5" borderId="0" xfId="0" applyNumberFormat="1" applyFont="1" applyFill="1" applyBorder="1" applyAlignment="1">
      <alignment horizontal="left" wrapText="1"/>
    </xf>
    <xf numFmtId="166" fontId="2" fillId="0" borderId="1" xfId="0" applyNumberFormat="1" applyFont="1" applyFill="1" applyBorder="1" applyAlignment="1">
      <alignment vertical="top"/>
    </xf>
    <xf numFmtId="0" fontId="2" fillId="5" borderId="1" xfId="0" quotePrefix="1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center" vertical="top"/>
    </xf>
    <xf numFmtId="4" fontId="20" fillId="5" borderId="0" xfId="0" applyNumberFormat="1" applyFont="1" applyFill="1" applyBorder="1"/>
    <xf numFmtId="4" fontId="20" fillId="5" borderId="0" xfId="0" applyNumberFormat="1" applyFont="1" applyFill="1" applyBorder="1" applyAlignment="1">
      <alignment horizontal="left" wrapText="1"/>
    </xf>
    <xf numFmtId="167" fontId="2" fillId="0" borderId="2" xfId="3" applyNumberFormat="1" applyFont="1" applyBorder="1" applyAlignment="1" applyProtection="1">
      <alignment horizontal="left" vertical="center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left" vertical="top" wrapText="1"/>
    </xf>
    <xf numFmtId="167" fontId="2" fillId="0" borderId="4" xfId="2" applyNumberFormat="1" applyFont="1" applyBorder="1" applyAlignment="1" applyProtection="1">
      <alignment horizontal="left" vertical="top" wrapText="1"/>
    </xf>
    <xf numFmtId="167" fontId="11" fillId="0" borderId="0" xfId="2" applyNumberFormat="1" applyFont="1" applyBorder="1" applyAlignment="1" applyProtection="1">
      <alignment horizontal="left" vertical="top" wrapText="1"/>
    </xf>
    <xf numFmtId="0" fontId="22" fillId="5" borderId="0" xfId="0" applyFont="1" applyFill="1" applyBorder="1" applyAlignment="1">
      <alignment horizontal="left" wrapText="1"/>
    </xf>
    <xf numFmtId="4" fontId="22" fillId="5" borderId="0" xfId="0" applyNumberFormat="1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 vertical="distributed"/>
    </xf>
    <xf numFmtId="0" fontId="3" fillId="5" borderId="0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3" xfId="1"/>
    <cellStyle name="Обычный_12.2021 (2)" xfId="2"/>
    <cellStyle name="Обычный_202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W1157"/>
  <sheetViews>
    <sheetView tabSelected="1" zoomScaleNormal="100" zoomScaleSheetLayoutView="100" workbookViewId="0">
      <selection activeCell="A5" sqref="A5:E5"/>
    </sheetView>
  </sheetViews>
  <sheetFormatPr defaultRowHeight="11.25" x14ac:dyDescent="0.2"/>
  <cols>
    <col min="1" max="1" width="16.7109375" style="1" customWidth="1"/>
    <col min="2" max="2" width="65.140625" style="31" customWidth="1"/>
    <col min="3" max="3" width="11.28515625" style="31" customWidth="1"/>
    <col min="4" max="4" width="10.7109375" style="31" customWidth="1"/>
    <col min="5" max="5" width="10.5703125" style="34" customWidth="1"/>
    <col min="6" max="6" width="0" style="2" hidden="1" customWidth="1"/>
    <col min="7" max="16384" width="9.140625" style="2"/>
  </cols>
  <sheetData>
    <row r="1" spans="1:49" ht="13.5" customHeight="1" x14ac:dyDescent="0.2">
      <c r="A1" s="3"/>
      <c r="B1" s="74" t="s">
        <v>70</v>
      </c>
      <c r="C1" s="75"/>
      <c r="D1" s="75"/>
      <c r="E1" s="7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</row>
    <row r="2" spans="1:49" ht="13.5" customHeight="1" x14ac:dyDescent="0.2">
      <c r="A2" s="3"/>
      <c r="B2" s="76" t="s">
        <v>71</v>
      </c>
      <c r="C2" s="76"/>
      <c r="D2" s="76"/>
      <c r="E2" s="7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spans="1:49" ht="13.5" customHeight="1" x14ac:dyDescent="0.2">
      <c r="A3" s="3"/>
      <c r="B3" s="76" t="s">
        <v>72</v>
      </c>
      <c r="C3" s="76"/>
      <c r="D3" s="76"/>
      <c r="E3" s="7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spans="1:49" ht="13.5" customHeight="1" x14ac:dyDescent="0.2">
      <c r="A4" s="77" t="s">
        <v>63</v>
      </c>
      <c r="B4" s="77"/>
      <c r="C4" s="77"/>
      <c r="D4" s="77"/>
      <c r="E4" s="77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</row>
    <row r="5" spans="1:49" ht="12.75" x14ac:dyDescent="0.2">
      <c r="A5" s="77" t="s">
        <v>67</v>
      </c>
      <c r="B5" s="77"/>
      <c r="C5" s="77"/>
      <c r="D5" s="77"/>
      <c r="E5" s="77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</row>
    <row r="6" spans="1:49" ht="51" x14ac:dyDescent="0.2">
      <c r="A6" s="5" t="s">
        <v>0</v>
      </c>
      <c r="B6" s="5" t="s">
        <v>1</v>
      </c>
      <c r="C6" s="5" t="s">
        <v>65</v>
      </c>
      <c r="D6" s="5" t="s">
        <v>66</v>
      </c>
      <c r="E6" s="5" t="s">
        <v>64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ht="76.5" x14ac:dyDescent="0.2">
      <c r="A7" s="78" t="s">
        <v>2</v>
      </c>
      <c r="B7" s="59" t="s">
        <v>39</v>
      </c>
      <c r="C7" s="6">
        <v>730.6</v>
      </c>
      <c r="D7" s="6">
        <v>666.98</v>
      </c>
      <c r="E7" s="6">
        <f t="shared" ref="E7:E48" si="0">D7/C7*100</f>
        <v>91.292088694223921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</row>
    <row r="8" spans="1:49" ht="66" customHeight="1" x14ac:dyDescent="0.2">
      <c r="A8" s="79"/>
      <c r="B8" s="59" t="s">
        <v>15</v>
      </c>
      <c r="C8" s="6">
        <v>3716</v>
      </c>
      <c r="D8" s="6">
        <v>3709.7</v>
      </c>
      <c r="E8" s="6">
        <f t="shared" si="0"/>
        <v>99.83046286329386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pans="1:49" ht="93.75" customHeight="1" x14ac:dyDescent="0.2">
      <c r="A9" s="79"/>
      <c r="B9" s="59" t="s">
        <v>40</v>
      </c>
      <c r="C9" s="6">
        <v>15090.3</v>
      </c>
      <c r="D9" s="6">
        <v>15036.5</v>
      </c>
      <c r="E9" s="6">
        <f t="shared" si="0"/>
        <v>99.643479586224274</v>
      </c>
      <c r="F9" s="4">
        <v>1129.0999999999999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ht="81.75" customHeight="1" x14ac:dyDescent="0.2">
      <c r="A10" s="79"/>
      <c r="B10" s="59" t="s">
        <v>41</v>
      </c>
      <c r="C10" s="6">
        <v>1420.3</v>
      </c>
      <c r="D10" s="6">
        <v>1273</v>
      </c>
      <c r="E10" s="6">
        <f t="shared" si="0"/>
        <v>89.628951629937333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</row>
    <row r="11" spans="1:49" ht="25.5" x14ac:dyDescent="0.2">
      <c r="A11" s="79"/>
      <c r="B11" s="59" t="s">
        <v>19</v>
      </c>
      <c r="C11" s="6">
        <v>225.8</v>
      </c>
      <c r="D11" s="6">
        <v>225.5</v>
      </c>
      <c r="E11" s="6">
        <f t="shared" si="0"/>
        <v>99.867139061116035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</row>
    <row r="12" spans="1:49" ht="53.25" customHeight="1" x14ac:dyDescent="0.2">
      <c r="A12" s="79"/>
      <c r="B12" s="59" t="s">
        <v>33</v>
      </c>
      <c r="C12" s="6">
        <v>19.899999999999999</v>
      </c>
      <c r="D12" s="6">
        <v>19.899999999999999</v>
      </c>
      <c r="E12" s="6">
        <f t="shared" si="0"/>
        <v>100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</row>
    <row r="13" spans="1:49" ht="90" customHeight="1" x14ac:dyDescent="0.2">
      <c r="A13" s="58"/>
      <c r="B13" s="59" t="s">
        <v>31</v>
      </c>
      <c r="C13" s="6">
        <v>6.2</v>
      </c>
      <c r="D13" s="6">
        <v>0.8</v>
      </c>
      <c r="E13" s="6">
        <f t="shared" si="0"/>
        <v>12.903225806451612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</row>
    <row r="14" spans="1:49" ht="38.25" x14ac:dyDescent="0.2">
      <c r="A14" s="58"/>
      <c r="B14" s="59" t="s">
        <v>20</v>
      </c>
      <c r="C14" s="6">
        <v>919</v>
      </c>
      <c r="D14" s="6">
        <v>598.88</v>
      </c>
      <c r="E14" s="6">
        <f t="shared" si="0"/>
        <v>65.166485310119697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</row>
    <row r="15" spans="1:49" ht="80.25" customHeight="1" x14ac:dyDescent="0.2">
      <c r="A15" s="58"/>
      <c r="B15" s="59" t="s">
        <v>34</v>
      </c>
      <c r="C15" s="6">
        <v>590.5</v>
      </c>
      <c r="D15" s="6">
        <v>590.5</v>
      </c>
      <c r="E15" s="6">
        <f t="shared" si="0"/>
        <v>100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</row>
    <row r="16" spans="1:49" ht="30" customHeight="1" x14ac:dyDescent="0.2">
      <c r="A16" s="58"/>
      <c r="B16" s="59" t="s">
        <v>25</v>
      </c>
      <c r="C16" s="6">
        <v>253</v>
      </c>
      <c r="D16" s="6">
        <v>253</v>
      </c>
      <c r="E16" s="6">
        <f t="shared" si="0"/>
        <v>100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</row>
    <row r="17" spans="1:49" ht="43.5" customHeight="1" x14ac:dyDescent="0.2">
      <c r="A17" s="58"/>
      <c r="B17" s="59" t="s">
        <v>47</v>
      </c>
      <c r="C17" s="6">
        <v>49.2</v>
      </c>
      <c r="D17" s="6">
        <v>49.2</v>
      </c>
      <c r="E17" s="6">
        <f t="shared" si="0"/>
        <v>100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</row>
    <row r="18" spans="1:49" ht="27.75" customHeight="1" x14ac:dyDescent="0.2">
      <c r="A18" s="58"/>
      <c r="B18" s="59" t="s">
        <v>49</v>
      </c>
      <c r="C18" s="6">
        <v>876.42</v>
      </c>
      <c r="D18" s="6">
        <v>876.42</v>
      </c>
      <c r="E18" s="6">
        <f t="shared" si="0"/>
        <v>100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</row>
    <row r="19" spans="1:49" ht="52.5" customHeight="1" x14ac:dyDescent="0.2">
      <c r="A19" s="58"/>
      <c r="B19" s="59" t="s">
        <v>50</v>
      </c>
      <c r="C19" s="6">
        <f>555.4</f>
        <v>555.4</v>
      </c>
      <c r="D19" s="6">
        <v>555.4</v>
      </c>
      <c r="E19" s="6">
        <f t="shared" si="0"/>
        <v>100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</row>
    <row r="20" spans="1:49" ht="43.5" customHeight="1" x14ac:dyDescent="0.2">
      <c r="A20" s="58"/>
      <c r="B20" s="59" t="s">
        <v>48</v>
      </c>
      <c r="C20" s="6">
        <v>1435.3</v>
      </c>
      <c r="D20" s="6">
        <v>608.79999999999995</v>
      </c>
      <c r="E20" s="6">
        <f t="shared" si="0"/>
        <v>42.416219605657353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</row>
    <row r="21" spans="1:49" ht="55.5" customHeight="1" x14ac:dyDescent="0.2">
      <c r="A21" s="58"/>
      <c r="B21" s="59" t="s">
        <v>52</v>
      </c>
      <c r="C21" s="6">
        <v>2080</v>
      </c>
      <c r="D21" s="6">
        <v>2080</v>
      </c>
      <c r="E21" s="6">
        <f t="shared" si="0"/>
        <v>100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</row>
    <row r="22" spans="1:49" ht="35.25" customHeight="1" x14ac:dyDescent="0.2">
      <c r="A22" s="58"/>
      <c r="B22" s="59" t="s">
        <v>53</v>
      </c>
      <c r="C22" s="6">
        <v>499.2</v>
      </c>
      <c r="D22" s="6">
        <v>499.2</v>
      </c>
      <c r="E22" s="6">
        <f t="shared" si="0"/>
        <v>100</v>
      </c>
      <c r="F22" s="4"/>
      <c r="G22" s="4"/>
      <c r="H22" s="6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</row>
    <row r="23" spans="1:49" ht="35.25" customHeight="1" x14ac:dyDescent="0.2">
      <c r="A23" s="58"/>
      <c r="B23" s="59" t="s">
        <v>56</v>
      </c>
      <c r="C23" s="6">
        <v>490</v>
      </c>
      <c r="D23" s="6">
        <v>490</v>
      </c>
      <c r="E23" s="6">
        <f t="shared" si="0"/>
        <v>100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</row>
    <row r="24" spans="1:49" ht="35.25" customHeight="1" x14ac:dyDescent="0.2">
      <c r="A24" s="58"/>
      <c r="B24" s="59" t="s">
        <v>57</v>
      </c>
      <c r="C24" s="6">
        <v>1926.8</v>
      </c>
      <c r="D24" s="6">
        <v>1926.8</v>
      </c>
      <c r="E24" s="6">
        <f t="shared" si="0"/>
        <v>100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</row>
    <row r="25" spans="1:49" ht="42.75" customHeight="1" x14ac:dyDescent="0.2">
      <c r="A25" s="58"/>
      <c r="B25" s="59" t="s">
        <v>58</v>
      </c>
      <c r="C25" s="6">
        <v>10526</v>
      </c>
      <c r="D25" s="6">
        <v>10526</v>
      </c>
      <c r="E25" s="6">
        <f t="shared" si="0"/>
        <v>100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</row>
    <row r="26" spans="1:49" ht="41.25" customHeight="1" x14ac:dyDescent="0.2">
      <c r="A26" s="63"/>
      <c r="B26" s="64" t="s">
        <v>61</v>
      </c>
      <c r="C26" s="6">
        <v>104.5</v>
      </c>
      <c r="D26" s="6">
        <v>104.5</v>
      </c>
      <c r="E26" s="6">
        <f t="shared" si="0"/>
        <v>100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</row>
    <row r="27" spans="1:49" ht="75" customHeight="1" x14ac:dyDescent="0.2">
      <c r="A27" s="58"/>
      <c r="B27" s="59" t="s">
        <v>60</v>
      </c>
      <c r="C27" s="6">
        <v>1102</v>
      </c>
      <c r="D27" s="6">
        <v>918.5</v>
      </c>
      <c r="E27" s="6">
        <f t="shared" si="0"/>
        <v>83.348457350272227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</row>
    <row r="28" spans="1:49" ht="51" x14ac:dyDescent="0.2">
      <c r="A28" s="68"/>
      <c r="B28" s="69" t="s">
        <v>62</v>
      </c>
      <c r="C28" s="6">
        <v>5000</v>
      </c>
      <c r="D28" s="6">
        <v>5000</v>
      </c>
      <c r="E28" s="6">
        <f t="shared" si="0"/>
        <v>100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</row>
    <row r="29" spans="1:49" s="11" customFormat="1" ht="13.5" x14ac:dyDescent="0.2">
      <c r="A29" s="7"/>
      <c r="B29" s="8" t="s">
        <v>3</v>
      </c>
      <c r="C29" s="9">
        <f>SUM(C7:C28)</f>
        <v>47616.42</v>
      </c>
      <c r="D29" s="9">
        <f>SUM(D7:D28)</f>
        <v>46009.58</v>
      </c>
      <c r="E29" s="14">
        <f t="shared" si="0"/>
        <v>96.625449792319557</v>
      </c>
      <c r="F29" s="4"/>
      <c r="G29" s="10"/>
      <c r="H29" s="10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</row>
    <row r="30" spans="1:49" ht="141.75" customHeight="1" x14ac:dyDescent="0.2">
      <c r="A30" s="70" t="s">
        <v>4</v>
      </c>
      <c r="B30" s="59" t="s">
        <v>35</v>
      </c>
      <c r="C30" s="6">
        <v>118247.24</v>
      </c>
      <c r="D30" s="6">
        <v>118061.2</v>
      </c>
      <c r="E30" s="6">
        <f t="shared" si="0"/>
        <v>99.842668632265742</v>
      </c>
      <c r="F30" s="4">
        <v>-1700.1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</row>
    <row r="31" spans="1:49" ht="144.75" customHeight="1" x14ac:dyDescent="0.2">
      <c r="A31" s="71"/>
      <c r="B31" s="59" t="s">
        <v>36</v>
      </c>
      <c r="C31" s="6">
        <v>16402.16</v>
      </c>
      <c r="D31" s="6">
        <v>16399.68</v>
      </c>
      <c r="E31" s="6">
        <f t="shared" si="0"/>
        <v>99.984880040189822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</row>
    <row r="32" spans="1:49" ht="104.25" customHeight="1" x14ac:dyDescent="0.2">
      <c r="A32" s="71"/>
      <c r="B32" s="59" t="s">
        <v>42</v>
      </c>
      <c r="C32" s="6">
        <f>880.7+8104.4</f>
        <v>8985.1</v>
      </c>
      <c r="D32" s="6">
        <v>7802.5</v>
      </c>
      <c r="E32" s="6">
        <f t="shared" si="0"/>
        <v>86.838209925320811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</row>
    <row r="33" spans="1:49" ht="93" customHeight="1" x14ac:dyDescent="0.2">
      <c r="A33" s="71"/>
      <c r="B33" s="53" t="s">
        <v>43</v>
      </c>
      <c r="C33" s="6">
        <v>195.6</v>
      </c>
      <c r="D33" s="6">
        <v>122.4</v>
      </c>
      <c r="E33" s="6">
        <f t="shared" si="0"/>
        <v>62.576687116564422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</row>
    <row r="34" spans="1:49" ht="126" customHeight="1" x14ac:dyDescent="0.2">
      <c r="A34" s="71"/>
      <c r="B34" s="59" t="s">
        <v>30</v>
      </c>
      <c r="C34" s="6">
        <v>39.1</v>
      </c>
      <c r="D34" s="6">
        <v>39</v>
      </c>
      <c r="E34" s="6">
        <f t="shared" si="0"/>
        <v>99.744245524296673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</row>
    <row r="35" spans="1:49" ht="140.25" customHeight="1" x14ac:dyDescent="0.2">
      <c r="A35" s="71"/>
      <c r="B35" s="59" t="s">
        <v>37</v>
      </c>
      <c r="C35" s="6">
        <v>13109.2</v>
      </c>
      <c r="D35" s="6">
        <v>13109.2</v>
      </c>
      <c r="E35" s="6">
        <f t="shared" si="0"/>
        <v>100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</row>
    <row r="36" spans="1:49" ht="142.5" customHeight="1" x14ac:dyDescent="0.2">
      <c r="A36" s="71"/>
      <c r="B36" s="59" t="s">
        <v>38</v>
      </c>
      <c r="C36" s="6">
        <v>11953.52</v>
      </c>
      <c r="D36" s="6">
        <v>11894.75</v>
      </c>
      <c r="E36" s="6">
        <f t="shared" si="0"/>
        <v>99.508345658851951</v>
      </c>
      <c r="F36" s="4"/>
      <c r="G36" s="10"/>
      <c r="H36" s="10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</row>
    <row r="37" spans="1:49" ht="40.5" customHeight="1" x14ac:dyDescent="0.2">
      <c r="A37" s="60"/>
      <c r="B37" s="59" t="s">
        <v>28</v>
      </c>
      <c r="C37" s="6">
        <v>1440</v>
      </c>
      <c r="D37" s="6">
        <v>1440</v>
      </c>
      <c r="E37" s="6">
        <f t="shared" si="0"/>
        <v>100</v>
      </c>
      <c r="F37" s="4"/>
      <c r="G37" s="10"/>
      <c r="H37" s="10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</row>
    <row r="38" spans="1:49" ht="42" customHeight="1" x14ac:dyDescent="0.2">
      <c r="A38" s="60"/>
      <c r="B38" s="59" t="s">
        <v>44</v>
      </c>
      <c r="C38" s="6">
        <v>1800</v>
      </c>
      <c r="D38" s="6">
        <v>1800</v>
      </c>
      <c r="E38" s="6">
        <f t="shared" si="0"/>
        <v>100</v>
      </c>
      <c r="F38" s="4"/>
      <c r="G38" s="10"/>
      <c r="H38" s="10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</row>
    <row r="39" spans="1:49" ht="93" customHeight="1" x14ac:dyDescent="0.2">
      <c r="A39" s="60"/>
      <c r="B39" s="59" t="s">
        <v>26</v>
      </c>
      <c r="C39" s="54">
        <v>4954.2</v>
      </c>
      <c r="D39" s="52">
        <v>3375.05</v>
      </c>
      <c r="E39" s="6">
        <f t="shared" si="0"/>
        <v>68.125025231117036</v>
      </c>
      <c r="F39" s="4"/>
      <c r="G39" s="10"/>
      <c r="H39" s="10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</row>
    <row r="40" spans="1:49" ht="42.75" customHeight="1" x14ac:dyDescent="0.2">
      <c r="A40" s="60"/>
      <c r="B40" s="53" t="s">
        <v>46</v>
      </c>
      <c r="C40" s="54">
        <v>13637.84</v>
      </c>
      <c r="D40" s="52">
        <v>13508.78</v>
      </c>
      <c r="E40" s="6">
        <f t="shared" si="0"/>
        <v>99.053662456811338</v>
      </c>
      <c r="F40" s="4"/>
      <c r="G40" s="10"/>
      <c r="H40" s="10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</row>
    <row r="41" spans="1:49" ht="53.25" customHeight="1" x14ac:dyDescent="0.2">
      <c r="A41" s="60"/>
      <c r="B41" s="59" t="s">
        <v>27</v>
      </c>
      <c r="C41" s="6">
        <v>4058</v>
      </c>
      <c r="D41" s="6">
        <v>3942.47</v>
      </c>
      <c r="E41" s="6">
        <f t="shared" si="0"/>
        <v>97.153031049778221</v>
      </c>
      <c r="F41" s="4"/>
      <c r="G41" s="10"/>
      <c r="H41" s="10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</row>
    <row r="42" spans="1:49" ht="66.75" customHeight="1" x14ac:dyDescent="0.2">
      <c r="A42" s="60"/>
      <c r="B42" s="59" t="s">
        <v>29</v>
      </c>
      <c r="C42" s="6">
        <v>1703.62</v>
      </c>
      <c r="D42" s="6">
        <v>871.6</v>
      </c>
      <c r="E42" s="6">
        <f t="shared" si="0"/>
        <v>51.161644028597934</v>
      </c>
      <c r="F42" s="4"/>
      <c r="G42" s="10"/>
      <c r="H42" s="10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</row>
    <row r="43" spans="1:49" ht="40.5" customHeight="1" x14ac:dyDescent="0.2">
      <c r="A43" s="60"/>
      <c r="B43" s="59" t="s">
        <v>68</v>
      </c>
      <c r="C43" s="6">
        <v>139.02000000000001</v>
      </c>
      <c r="D43" s="6">
        <v>0</v>
      </c>
      <c r="E43" s="6">
        <f t="shared" si="0"/>
        <v>0</v>
      </c>
      <c r="F43" s="4"/>
      <c r="G43" s="10"/>
      <c r="H43" s="10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</row>
    <row r="44" spans="1:49" ht="45" customHeight="1" x14ac:dyDescent="0.2">
      <c r="A44" s="60"/>
      <c r="B44" s="59" t="s">
        <v>48</v>
      </c>
      <c r="C44" s="6">
        <v>4000</v>
      </c>
      <c r="D44" s="6">
        <v>4000</v>
      </c>
      <c r="E44" s="6">
        <f t="shared" si="0"/>
        <v>100</v>
      </c>
      <c r="F44" s="4"/>
      <c r="G44" s="10"/>
      <c r="H44" s="10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</row>
    <row r="45" spans="1:49" ht="75.75" customHeight="1" x14ac:dyDescent="0.2">
      <c r="A45" s="62"/>
      <c r="B45" s="61" t="s">
        <v>59</v>
      </c>
      <c r="C45" s="6">
        <v>1.7</v>
      </c>
      <c r="D45" s="6">
        <v>1.7</v>
      </c>
      <c r="E45" s="6">
        <f t="shared" si="0"/>
        <v>100</v>
      </c>
      <c r="F45" s="4"/>
      <c r="G45" s="10"/>
      <c r="H45" s="10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</row>
    <row r="46" spans="1:49" ht="79.5" customHeight="1" x14ac:dyDescent="0.2">
      <c r="A46" s="60"/>
      <c r="B46" s="61" t="s">
        <v>32</v>
      </c>
      <c r="C46" s="6">
        <v>1629.8</v>
      </c>
      <c r="D46" s="6">
        <v>1609.5</v>
      </c>
      <c r="E46" s="6">
        <f t="shared" si="0"/>
        <v>98.754448398576514</v>
      </c>
      <c r="F46" s="4"/>
      <c r="G46" s="10"/>
      <c r="H46" s="10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</row>
    <row r="47" spans="1:49" s="11" customFormat="1" ht="19.5" customHeight="1" x14ac:dyDescent="0.2">
      <c r="A47" s="7"/>
      <c r="B47" s="8" t="s">
        <v>3</v>
      </c>
      <c r="C47" s="9">
        <f>SUM(C30:C46)</f>
        <v>202296.1</v>
      </c>
      <c r="D47" s="9">
        <f>SUM(D30:D46)</f>
        <v>197977.83000000002</v>
      </c>
      <c r="E47" s="14">
        <f t="shared" si="0"/>
        <v>97.865371601330935</v>
      </c>
      <c r="F47" s="4"/>
      <c r="G47" s="10"/>
      <c r="H47" s="10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</row>
    <row r="48" spans="1:49" s="15" customFormat="1" ht="12" customHeight="1" x14ac:dyDescent="0.2">
      <c r="A48" s="12"/>
      <c r="B48" s="13" t="s">
        <v>5</v>
      </c>
      <c r="C48" s="14">
        <f>C29+C47</f>
        <v>249912.52000000002</v>
      </c>
      <c r="D48" s="14">
        <f>D29+D47</f>
        <v>243987.41000000003</v>
      </c>
      <c r="E48" s="14">
        <f t="shared" si="0"/>
        <v>97.629126383904264</v>
      </c>
      <c r="F48" s="4"/>
      <c r="G48" s="10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</row>
    <row r="49" spans="1:49" s="15" customFormat="1" ht="12.75" hidden="1" x14ac:dyDescent="0.2">
      <c r="A49" s="70" t="s">
        <v>21</v>
      </c>
      <c r="B49" s="59"/>
      <c r="C49" s="6"/>
      <c r="D49" s="6"/>
      <c r="E49" s="6"/>
      <c r="F49" s="4"/>
      <c r="G49" s="10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</row>
    <row r="50" spans="1:49" s="15" customFormat="1" ht="69" customHeight="1" x14ac:dyDescent="0.2">
      <c r="A50" s="72"/>
      <c r="B50" s="8"/>
      <c r="C50" s="14"/>
      <c r="D50" s="14"/>
      <c r="E50" s="14"/>
      <c r="F50" s="4"/>
      <c r="G50" s="10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</row>
    <row r="51" spans="1:49" s="15" customFormat="1" ht="0.75" customHeight="1" x14ac:dyDescent="0.2">
      <c r="A51" s="60" t="s">
        <v>22</v>
      </c>
      <c r="B51" s="59"/>
      <c r="C51" s="14"/>
      <c r="D51" s="14"/>
      <c r="E51" s="14"/>
      <c r="F51" s="4"/>
      <c r="G51" s="10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</row>
    <row r="52" spans="1:49" s="15" customFormat="1" ht="13.5" hidden="1" x14ac:dyDescent="0.2">
      <c r="A52" s="60"/>
      <c r="B52" s="8" t="s">
        <v>3</v>
      </c>
      <c r="C52" s="14">
        <f>C51</f>
        <v>0</v>
      </c>
      <c r="D52" s="14">
        <f>D51</f>
        <v>0</v>
      </c>
      <c r="E52" s="14">
        <f>E51</f>
        <v>0</v>
      </c>
      <c r="F52" s="4"/>
      <c r="G52" s="10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</row>
    <row r="53" spans="1:49" ht="64.5" customHeight="1" x14ac:dyDescent="0.2">
      <c r="A53" s="70" t="s">
        <v>6</v>
      </c>
      <c r="B53" s="16" t="s">
        <v>7</v>
      </c>
      <c r="C53" s="6">
        <v>54.7</v>
      </c>
      <c r="D53" s="6">
        <v>54.7</v>
      </c>
      <c r="E53" s="6">
        <f t="shared" ref="E53:E112" si="1">D53/C53*100</f>
        <v>100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</row>
    <row r="54" spans="1:49" ht="31.5" customHeight="1" x14ac:dyDescent="0.2">
      <c r="A54" s="71"/>
      <c r="B54" s="16" t="s">
        <v>17</v>
      </c>
      <c r="C54" s="6">
        <v>33.200000000000003</v>
      </c>
      <c r="D54" s="6">
        <v>33.200000000000003</v>
      </c>
      <c r="E54" s="6">
        <f t="shared" si="1"/>
        <v>100</v>
      </c>
      <c r="F54" s="4"/>
      <c r="G54" s="4"/>
      <c r="H54" s="4"/>
      <c r="I54" s="1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</row>
    <row r="55" spans="1:49" ht="44.25" customHeight="1" x14ac:dyDescent="0.2">
      <c r="A55" s="71"/>
      <c r="B55" s="16" t="s">
        <v>16</v>
      </c>
      <c r="C55" s="6">
        <v>67.349999999999994</v>
      </c>
      <c r="D55" s="6">
        <v>67.349999999999994</v>
      </c>
      <c r="E55" s="6">
        <f t="shared" si="1"/>
        <v>100</v>
      </c>
      <c r="F55" s="4"/>
      <c r="G55" s="4"/>
      <c r="H55" s="4"/>
      <c r="I55" s="1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</row>
    <row r="56" spans="1:49" ht="44.25" customHeight="1" x14ac:dyDescent="0.2">
      <c r="A56" s="71"/>
      <c r="B56" s="16" t="s">
        <v>51</v>
      </c>
      <c r="C56" s="6">
        <v>664.15499999999997</v>
      </c>
      <c r="D56" s="6">
        <v>664.15499999999997</v>
      </c>
      <c r="E56" s="6">
        <f t="shared" si="1"/>
        <v>100</v>
      </c>
      <c r="F56" s="4"/>
      <c r="G56" s="4"/>
      <c r="H56" s="4"/>
      <c r="I56" s="1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</row>
    <row r="57" spans="1:49" ht="30" customHeight="1" x14ac:dyDescent="0.2">
      <c r="A57" s="71"/>
      <c r="B57" s="16" t="s">
        <v>53</v>
      </c>
      <c r="C57" s="6">
        <v>15.2</v>
      </c>
      <c r="D57" s="6">
        <v>15.2</v>
      </c>
      <c r="E57" s="6">
        <f t="shared" si="1"/>
        <v>100</v>
      </c>
      <c r="F57" s="4"/>
      <c r="G57" s="4"/>
      <c r="H57" s="4"/>
      <c r="I57" s="1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</row>
    <row r="58" spans="1:49" ht="69" customHeight="1" x14ac:dyDescent="0.2">
      <c r="A58" s="71"/>
      <c r="B58" s="59" t="s">
        <v>23</v>
      </c>
      <c r="C58" s="6">
        <v>2.1</v>
      </c>
      <c r="D58" s="6">
        <v>2.1</v>
      </c>
      <c r="E58" s="6">
        <f t="shared" si="1"/>
        <v>100</v>
      </c>
      <c r="F58" s="4"/>
      <c r="G58" s="10"/>
      <c r="H58" s="10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</row>
    <row r="59" spans="1:49" s="11" customFormat="1" ht="13.5" x14ac:dyDescent="0.2">
      <c r="A59" s="17"/>
      <c r="B59" s="8" t="s">
        <v>3</v>
      </c>
      <c r="C59" s="9">
        <f>SUM(C53:C58)</f>
        <v>836.70500000000004</v>
      </c>
      <c r="D59" s="9">
        <f>SUM(D53:D58)</f>
        <v>836.70500000000004</v>
      </c>
      <c r="E59" s="14">
        <f t="shared" si="1"/>
        <v>100</v>
      </c>
      <c r="F59" s="4"/>
      <c r="G59" s="10"/>
      <c r="H59" s="10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</row>
    <row r="60" spans="1:49" ht="67.5" customHeight="1" x14ac:dyDescent="0.2">
      <c r="A60" s="70" t="s">
        <v>8</v>
      </c>
      <c r="B60" s="16" t="s">
        <v>7</v>
      </c>
      <c r="C60" s="6">
        <v>385.6</v>
      </c>
      <c r="D60" s="6">
        <v>385.6</v>
      </c>
      <c r="E60" s="6">
        <f t="shared" si="1"/>
        <v>100</v>
      </c>
      <c r="F60" s="4"/>
      <c r="G60" s="18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</row>
    <row r="61" spans="1:49" ht="29.25" customHeight="1" x14ac:dyDescent="0.2">
      <c r="A61" s="71"/>
      <c r="B61" s="16" t="s">
        <v>17</v>
      </c>
      <c r="C61" s="6">
        <v>219.4</v>
      </c>
      <c r="D61" s="6">
        <v>219.4</v>
      </c>
      <c r="E61" s="6">
        <f t="shared" si="1"/>
        <v>100</v>
      </c>
      <c r="F61" s="4"/>
      <c r="G61" s="18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</row>
    <row r="62" spans="1:49" ht="39.75" customHeight="1" x14ac:dyDescent="0.2">
      <c r="A62" s="71"/>
      <c r="B62" s="16" t="s">
        <v>16</v>
      </c>
      <c r="C62" s="6">
        <v>425.68</v>
      </c>
      <c r="D62" s="6">
        <v>425.68</v>
      </c>
      <c r="E62" s="6">
        <f t="shared" si="1"/>
        <v>100</v>
      </c>
      <c r="F62" s="4"/>
      <c r="G62" s="18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</row>
    <row r="63" spans="1:49" ht="39.75" customHeight="1" x14ac:dyDescent="0.2">
      <c r="A63" s="71"/>
      <c r="B63" s="16" t="s">
        <v>24</v>
      </c>
      <c r="C63" s="6">
        <v>74</v>
      </c>
      <c r="D63" s="6">
        <v>74</v>
      </c>
      <c r="E63" s="6">
        <f t="shared" si="1"/>
        <v>100</v>
      </c>
      <c r="F63" s="4"/>
      <c r="G63" s="18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</row>
    <row r="64" spans="1:49" ht="69.75" customHeight="1" x14ac:dyDescent="0.2">
      <c r="A64" s="71"/>
      <c r="B64" s="59" t="s">
        <v>23</v>
      </c>
      <c r="C64" s="6">
        <v>13.9</v>
      </c>
      <c r="D64" s="6">
        <v>13.9</v>
      </c>
      <c r="E64" s="6">
        <f t="shared" si="1"/>
        <v>100</v>
      </c>
      <c r="F64" s="4"/>
      <c r="G64" s="10"/>
      <c r="H64" s="10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</row>
    <row r="65" spans="1:49" ht="30.75" customHeight="1" x14ac:dyDescent="0.2">
      <c r="A65" s="60"/>
      <c r="B65" s="59" t="s">
        <v>53</v>
      </c>
      <c r="C65" s="6">
        <v>175.3</v>
      </c>
      <c r="D65" s="6">
        <v>175.3</v>
      </c>
      <c r="E65" s="6">
        <f t="shared" si="1"/>
        <v>100</v>
      </c>
      <c r="F65" s="4"/>
      <c r="G65" s="10"/>
      <c r="H65" s="10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</row>
    <row r="66" spans="1:49" ht="45" customHeight="1" x14ac:dyDescent="0.2">
      <c r="A66" s="60"/>
      <c r="B66" s="59" t="s">
        <v>51</v>
      </c>
      <c r="C66" s="6">
        <v>1243.97</v>
      </c>
      <c r="D66" s="6">
        <v>1038.54</v>
      </c>
      <c r="E66" s="6">
        <f t="shared" si="1"/>
        <v>83.485936156016621</v>
      </c>
      <c r="F66" s="4"/>
      <c r="G66" s="10"/>
      <c r="H66" s="10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</row>
    <row r="67" spans="1:49" s="11" customFormat="1" ht="13.5" x14ac:dyDescent="0.2">
      <c r="A67" s="17"/>
      <c r="B67" s="8" t="s">
        <v>3</v>
      </c>
      <c r="C67" s="9">
        <f>SUM(C60:C66)</f>
        <v>2537.8500000000004</v>
      </c>
      <c r="D67" s="9">
        <f>SUM(D60:D66)</f>
        <v>2332.42</v>
      </c>
      <c r="E67" s="14">
        <f t="shared" ref="E67" si="2">D67/C67*100</f>
        <v>91.905352956242481</v>
      </c>
      <c r="F67" s="4"/>
      <c r="G67" s="10"/>
      <c r="H67" s="10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</row>
    <row r="68" spans="1:49" ht="63.75" x14ac:dyDescent="0.2">
      <c r="A68" s="70" t="s">
        <v>9</v>
      </c>
      <c r="B68" s="16" t="s">
        <v>7</v>
      </c>
      <c r="C68" s="6">
        <v>114.7</v>
      </c>
      <c r="D68" s="6">
        <v>114.7</v>
      </c>
      <c r="E68" s="6">
        <f t="shared" si="1"/>
        <v>100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</row>
    <row r="69" spans="1:49" ht="31.5" customHeight="1" x14ac:dyDescent="0.2">
      <c r="A69" s="71"/>
      <c r="B69" s="59" t="s">
        <v>45</v>
      </c>
      <c r="C69" s="6">
        <v>16.274000000000001</v>
      </c>
      <c r="D69" s="6">
        <v>16.274000000000001</v>
      </c>
      <c r="E69" s="6">
        <f t="shared" si="1"/>
        <v>100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</row>
    <row r="70" spans="1:49" ht="70.5" customHeight="1" x14ac:dyDescent="0.2">
      <c r="A70" s="71"/>
      <c r="B70" s="59" t="s">
        <v>23</v>
      </c>
      <c r="C70" s="6">
        <v>7.2</v>
      </c>
      <c r="D70" s="6">
        <v>7.2</v>
      </c>
      <c r="E70" s="6">
        <f t="shared" si="1"/>
        <v>100</v>
      </c>
      <c r="F70" s="4"/>
      <c r="G70" s="10"/>
      <c r="H70" s="10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</row>
    <row r="71" spans="1:49" ht="39" customHeight="1" x14ac:dyDescent="0.2">
      <c r="A71" s="71"/>
      <c r="B71" s="16" t="s">
        <v>16</v>
      </c>
      <c r="C71" s="6">
        <v>254.6</v>
      </c>
      <c r="D71" s="6">
        <v>254.6</v>
      </c>
      <c r="E71" s="6">
        <f t="shared" si="1"/>
        <v>100</v>
      </c>
      <c r="F71" s="4"/>
      <c r="G71" s="10"/>
      <c r="H71" s="10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</row>
    <row r="72" spans="1:49" ht="33" customHeight="1" x14ac:dyDescent="0.2">
      <c r="A72" s="71"/>
      <c r="B72" s="16" t="s">
        <v>17</v>
      </c>
      <c r="C72" s="6">
        <v>119.7</v>
      </c>
      <c r="D72" s="6">
        <v>119.7</v>
      </c>
      <c r="E72" s="6">
        <f t="shared" si="1"/>
        <v>100</v>
      </c>
      <c r="F72" s="4"/>
      <c r="G72" s="10"/>
      <c r="H72" s="10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</row>
    <row r="73" spans="1:49" ht="39" customHeight="1" x14ac:dyDescent="0.2">
      <c r="A73" s="71"/>
      <c r="B73" s="16" t="s">
        <v>51</v>
      </c>
      <c r="C73" s="6">
        <v>1261.3900000000001</v>
      </c>
      <c r="D73" s="6">
        <v>1261.3900000000001</v>
      </c>
      <c r="E73" s="6">
        <f t="shared" si="1"/>
        <v>100</v>
      </c>
      <c r="F73" s="4"/>
      <c r="G73" s="10"/>
      <c r="H73" s="10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</row>
    <row r="74" spans="1:49" ht="39" customHeight="1" x14ac:dyDescent="0.2">
      <c r="A74" s="71"/>
      <c r="B74" s="16" t="s">
        <v>53</v>
      </c>
      <c r="C74" s="6">
        <v>70.599999999999994</v>
      </c>
      <c r="D74" s="6">
        <v>70.599999999999994</v>
      </c>
      <c r="E74" s="6">
        <f t="shared" si="1"/>
        <v>100</v>
      </c>
      <c r="F74" s="4"/>
      <c r="G74" s="10"/>
      <c r="H74" s="10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</row>
    <row r="75" spans="1:49" ht="44.25" customHeight="1" x14ac:dyDescent="0.2">
      <c r="A75" s="71"/>
      <c r="B75" s="16" t="s">
        <v>54</v>
      </c>
      <c r="C75" s="6">
        <v>6692.4</v>
      </c>
      <c r="D75" s="6">
        <v>6692.4</v>
      </c>
      <c r="E75" s="6">
        <f t="shared" si="1"/>
        <v>100</v>
      </c>
      <c r="F75" s="4"/>
      <c r="G75" s="10"/>
      <c r="H75" s="10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</row>
    <row r="76" spans="1:49" s="11" customFormat="1" ht="13.5" x14ac:dyDescent="0.2">
      <c r="A76" s="19"/>
      <c r="B76" s="7" t="s">
        <v>3</v>
      </c>
      <c r="C76" s="9">
        <f>SUM(C68:C75)</f>
        <v>8536.8639999999996</v>
      </c>
      <c r="D76" s="9">
        <f>SUM(D68:D75)</f>
        <v>8536.8639999999996</v>
      </c>
      <c r="E76" s="14">
        <f t="shared" ref="E76" si="3">D76/C76*100</f>
        <v>100</v>
      </c>
      <c r="F76" s="4"/>
      <c r="G76" s="10"/>
      <c r="H76" s="10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</row>
    <row r="77" spans="1:49" ht="63.75" x14ac:dyDescent="0.2">
      <c r="A77" s="70" t="s">
        <v>10</v>
      </c>
      <c r="B77" s="16" t="s">
        <v>7</v>
      </c>
      <c r="C77" s="6">
        <v>111</v>
      </c>
      <c r="D77" s="6">
        <v>111</v>
      </c>
      <c r="E77" s="6">
        <f t="shared" si="1"/>
        <v>100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</row>
    <row r="78" spans="1:49" ht="37.5" customHeight="1" x14ac:dyDescent="0.2">
      <c r="A78" s="71"/>
      <c r="B78" s="59" t="s">
        <v>45</v>
      </c>
      <c r="C78" s="6">
        <v>19.68</v>
      </c>
      <c r="D78" s="6">
        <v>19.68</v>
      </c>
      <c r="E78" s="6">
        <f t="shared" si="1"/>
        <v>100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</row>
    <row r="79" spans="1:49" ht="63.75" x14ac:dyDescent="0.2">
      <c r="A79" s="71"/>
      <c r="B79" s="59" t="s">
        <v>23</v>
      </c>
      <c r="C79" s="6">
        <v>5.8</v>
      </c>
      <c r="D79" s="6">
        <v>5.8</v>
      </c>
      <c r="E79" s="6">
        <f t="shared" si="1"/>
        <v>100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</row>
    <row r="80" spans="1:49" ht="27.75" customHeight="1" x14ac:dyDescent="0.2">
      <c r="A80" s="71"/>
      <c r="B80" s="16" t="s">
        <v>17</v>
      </c>
      <c r="C80" s="6">
        <v>95.9</v>
      </c>
      <c r="D80" s="6">
        <v>95.9</v>
      </c>
      <c r="E80" s="6">
        <f t="shared" si="1"/>
        <v>100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</row>
    <row r="81" spans="1:49" ht="42" customHeight="1" x14ac:dyDescent="0.2">
      <c r="A81" s="71"/>
      <c r="B81" s="16" t="s">
        <v>16</v>
      </c>
      <c r="C81" s="6">
        <v>268.07</v>
      </c>
      <c r="D81" s="6">
        <v>268.07</v>
      </c>
      <c r="E81" s="6">
        <f t="shared" si="1"/>
        <v>100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</row>
    <row r="82" spans="1:49" ht="66" customHeight="1" x14ac:dyDescent="0.2">
      <c r="A82" s="71"/>
      <c r="B82" s="57" t="s">
        <v>55</v>
      </c>
      <c r="C82" s="6">
        <v>526</v>
      </c>
      <c r="D82" s="6">
        <v>526</v>
      </c>
      <c r="E82" s="6">
        <f t="shared" si="1"/>
        <v>100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</row>
    <row r="83" spans="1:49" ht="34.5" customHeight="1" x14ac:dyDescent="0.2">
      <c r="A83" s="71"/>
      <c r="B83" s="16" t="s">
        <v>53</v>
      </c>
      <c r="C83" s="6">
        <v>53.7</v>
      </c>
      <c r="D83" s="6">
        <v>53.7</v>
      </c>
      <c r="E83" s="6">
        <f t="shared" si="1"/>
        <v>100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</row>
    <row r="84" spans="1:49" s="11" customFormat="1" ht="13.5" x14ac:dyDescent="0.2">
      <c r="A84" s="19"/>
      <c r="B84" s="7" t="s">
        <v>3</v>
      </c>
      <c r="C84" s="9">
        <f>SUM(C77:C83)</f>
        <v>1080.1500000000001</v>
      </c>
      <c r="D84" s="9">
        <f>SUM(D77:D83)</f>
        <v>1080.1500000000001</v>
      </c>
      <c r="E84" s="14">
        <f t="shared" ref="E84" si="4">D84/C84*100</f>
        <v>100</v>
      </c>
      <c r="F84" s="4"/>
      <c r="G84" s="10"/>
      <c r="H84" s="10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</row>
    <row r="85" spans="1:49" ht="70.5" customHeight="1" x14ac:dyDescent="0.2">
      <c r="A85" s="73" t="s">
        <v>11</v>
      </c>
      <c r="B85" s="16" t="s">
        <v>7</v>
      </c>
      <c r="C85" s="6">
        <v>129.5</v>
      </c>
      <c r="D85" s="6">
        <v>129.5</v>
      </c>
      <c r="E85" s="6">
        <f t="shared" si="1"/>
        <v>100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</row>
    <row r="86" spans="1:49" ht="38.25" customHeight="1" x14ac:dyDescent="0.2">
      <c r="A86" s="73"/>
      <c r="B86" s="59" t="s">
        <v>45</v>
      </c>
      <c r="C86" s="6">
        <v>32.168999999999997</v>
      </c>
      <c r="D86" s="6">
        <v>32.168999999999997</v>
      </c>
      <c r="E86" s="6">
        <f t="shared" si="1"/>
        <v>100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</row>
    <row r="87" spans="1:49" ht="67.5" customHeight="1" x14ac:dyDescent="0.2">
      <c r="A87" s="73"/>
      <c r="B87" s="59" t="s">
        <v>23</v>
      </c>
      <c r="C87" s="6">
        <v>7.3</v>
      </c>
      <c r="D87" s="6">
        <v>7.3</v>
      </c>
      <c r="E87" s="6">
        <f t="shared" si="1"/>
        <v>100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</row>
    <row r="88" spans="1:49" ht="29.25" customHeight="1" x14ac:dyDescent="0.2">
      <c r="A88" s="73"/>
      <c r="B88" s="16" t="s">
        <v>17</v>
      </c>
      <c r="C88" s="6">
        <v>113.3</v>
      </c>
      <c r="D88" s="6">
        <v>113.3</v>
      </c>
      <c r="E88" s="6">
        <f t="shared" si="1"/>
        <v>100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</row>
    <row r="89" spans="1:49" ht="40.5" customHeight="1" x14ac:dyDescent="0.2">
      <c r="A89" s="73"/>
      <c r="B89" s="16" t="s">
        <v>16</v>
      </c>
      <c r="C89" s="6">
        <v>282.89</v>
      </c>
      <c r="D89" s="6">
        <v>282.89</v>
      </c>
      <c r="E89" s="6">
        <f t="shared" si="1"/>
        <v>100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</row>
    <row r="90" spans="1:49" ht="40.5" customHeight="1" x14ac:dyDescent="0.2">
      <c r="A90" s="73"/>
      <c r="B90" s="16" t="s">
        <v>53</v>
      </c>
      <c r="C90" s="6">
        <v>59.6</v>
      </c>
      <c r="D90" s="6">
        <v>59.6</v>
      </c>
      <c r="E90" s="6">
        <f t="shared" si="1"/>
        <v>100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</row>
    <row r="91" spans="1:49" ht="40.5" customHeight="1" x14ac:dyDescent="0.2">
      <c r="A91" s="73"/>
      <c r="B91" s="16" t="s">
        <v>51</v>
      </c>
      <c r="C91" s="6">
        <v>1222.8579999999999</v>
      </c>
      <c r="D91" s="6">
        <v>1222.8579999999999</v>
      </c>
      <c r="E91" s="6">
        <f t="shared" si="1"/>
        <v>100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</row>
    <row r="92" spans="1:49" s="11" customFormat="1" ht="13.5" x14ac:dyDescent="0.2">
      <c r="A92" s="19"/>
      <c r="B92" s="8" t="s">
        <v>3</v>
      </c>
      <c r="C92" s="9">
        <f>SUM(C85:C91)</f>
        <v>1847.617</v>
      </c>
      <c r="D92" s="9">
        <f>SUM(D85:D91)</f>
        <v>1847.617</v>
      </c>
      <c r="E92" s="14">
        <f t="shared" ref="E92" si="5">D92/C92*100</f>
        <v>100</v>
      </c>
      <c r="F92" s="4"/>
      <c r="G92" s="10"/>
      <c r="H92" s="10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</row>
    <row r="93" spans="1:49" ht="63.75" x14ac:dyDescent="0.2">
      <c r="A93" s="70" t="s">
        <v>12</v>
      </c>
      <c r="B93" s="16" t="s">
        <v>7</v>
      </c>
      <c r="C93" s="6">
        <v>115.2</v>
      </c>
      <c r="D93" s="6">
        <v>115.2</v>
      </c>
      <c r="E93" s="6">
        <f t="shared" si="1"/>
        <v>100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</row>
    <row r="94" spans="1:49" ht="33.75" customHeight="1" x14ac:dyDescent="0.2">
      <c r="A94" s="71"/>
      <c r="B94" s="59" t="s">
        <v>45</v>
      </c>
      <c r="C94" s="6">
        <v>34.061</v>
      </c>
      <c r="D94" s="6">
        <v>34.061</v>
      </c>
      <c r="E94" s="6">
        <f t="shared" si="1"/>
        <v>100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</row>
    <row r="95" spans="1:49" ht="69" customHeight="1" x14ac:dyDescent="0.2">
      <c r="A95" s="71"/>
      <c r="B95" s="59" t="s">
        <v>23</v>
      </c>
      <c r="C95" s="6">
        <v>6.1</v>
      </c>
      <c r="D95" s="6">
        <v>6.1</v>
      </c>
      <c r="E95" s="6">
        <f t="shared" si="1"/>
        <v>100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</row>
    <row r="96" spans="1:49" ht="29.25" customHeight="1" x14ac:dyDescent="0.2">
      <c r="A96" s="71"/>
      <c r="B96" s="16" t="s">
        <v>17</v>
      </c>
      <c r="C96" s="6">
        <v>102.4</v>
      </c>
      <c r="D96" s="6">
        <v>102.4</v>
      </c>
      <c r="E96" s="6">
        <f t="shared" si="1"/>
        <v>100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</row>
    <row r="97" spans="1:49" ht="41.25" customHeight="1" x14ac:dyDescent="0.2">
      <c r="A97" s="71"/>
      <c r="B97" s="16" t="s">
        <v>16</v>
      </c>
      <c r="C97" s="6">
        <v>284.23</v>
      </c>
      <c r="D97" s="6">
        <v>284.23</v>
      </c>
      <c r="E97" s="6">
        <f t="shared" si="1"/>
        <v>100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</row>
    <row r="98" spans="1:49" ht="41.25" customHeight="1" x14ac:dyDescent="0.2">
      <c r="A98" s="71"/>
      <c r="B98" s="16" t="s">
        <v>51</v>
      </c>
      <c r="C98" s="6">
        <v>1445</v>
      </c>
      <c r="D98" s="6">
        <v>1445</v>
      </c>
      <c r="E98" s="6">
        <f t="shared" si="1"/>
        <v>100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</row>
    <row r="99" spans="1:49" ht="41.25" customHeight="1" x14ac:dyDescent="0.2">
      <c r="A99" s="71"/>
      <c r="B99" s="16" t="s">
        <v>53</v>
      </c>
      <c r="C99" s="6">
        <v>66.7</v>
      </c>
      <c r="D99" s="6">
        <v>66.7</v>
      </c>
      <c r="E99" s="6">
        <f t="shared" si="1"/>
        <v>100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</row>
    <row r="100" spans="1:49" s="11" customFormat="1" ht="13.5" x14ac:dyDescent="0.2">
      <c r="A100" s="19"/>
      <c r="B100" s="8" t="s">
        <v>3</v>
      </c>
      <c r="C100" s="9">
        <f>SUM(C93:C99)</f>
        <v>2053.6909999999998</v>
      </c>
      <c r="D100" s="9">
        <f>SUM(D93:D99)</f>
        <v>2053.6909999999998</v>
      </c>
      <c r="E100" s="14">
        <f t="shared" ref="E100" si="6">D100/C100*100</f>
        <v>100</v>
      </c>
      <c r="F100" s="4"/>
      <c r="G100" s="10"/>
      <c r="H100" s="10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</row>
    <row r="101" spans="1:49" ht="64.5" customHeight="1" x14ac:dyDescent="0.2">
      <c r="A101" s="70" t="s">
        <v>13</v>
      </c>
      <c r="B101" s="16" t="s">
        <v>7</v>
      </c>
      <c r="C101" s="6">
        <v>84.45</v>
      </c>
      <c r="D101" s="6">
        <v>84.45</v>
      </c>
      <c r="E101" s="6">
        <f t="shared" si="1"/>
        <v>100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</row>
    <row r="102" spans="1:49" ht="33.75" customHeight="1" x14ac:dyDescent="0.2">
      <c r="A102" s="71"/>
      <c r="B102" s="59" t="s">
        <v>45</v>
      </c>
      <c r="C102" s="6">
        <v>3.7850000000000001</v>
      </c>
      <c r="D102" s="6">
        <v>3.7850000000000001</v>
      </c>
      <c r="E102" s="6">
        <f t="shared" si="1"/>
        <v>100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</row>
    <row r="103" spans="1:49" ht="28.5" customHeight="1" x14ac:dyDescent="0.2">
      <c r="A103" s="71"/>
      <c r="B103" s="16" t="s">
        <v>17</v>
      </c>
      <c r="C103" s="6">
        <v>48.9</v>
      </c>
      <c r="D103" s="6">
        <v>48.9</v>
      </c>
      <c r="E103" s="6">
        <f t="shared" si="1"/>
        <v>100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</row>
    <row r="104" spans="1:49" ht="37.5" customHeight="1" x14ac:dyDescent="0.2">
      <c r="A104" s="71"/>
      <c r="B104" s="16" t="s">
        <v>16</v>
      </c>
      <c r="C104" s="6">
        <v>200.71</v>
      </c>
      <c r="D104" s="6">
        <v>200.71</v>
      </c>
      <c r="E104" s="6">
        <f t="shared" si="1"/>
        <v>100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</row>
    <row r="105" spans="1:49" ht="39.75" customHeight="1" x14ac:dyDescent="0.2">
      <c r="A105" s="71"/>
      <c r="B105" s="16" t="s">
        <v>18</v>
      </c>
      <c r="C105" s="6">
        <v>564.36500000000001</v>
      </c>
      <c r="D105" s="6">
        <v>564.36500000000001</v>
      </c>
      <c r="E105" s="6">
        <f t="shared" si="1"/>
        <v>100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</row>
    <row r="106" spans="1:49" ht="44.25" customHeight="1" x14ac:dyDescent="0.2">
      <c r="A106" s="71"/>
      <c r="B106" s="16" t="s">
        <v>24</v>
      </c>
      <c r="C106" s="6">
        <v>176.42</v>
      </c>
      <c r="D106" s="6">
        <v>176.42</v>
      </c>
      <c r="E106" s="6">
        <f t="shared" si="1"/>
        <v>100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</row>
    <row r="107" spans="1:49" ht="44.25" customHeight="1" x14ac:dyDescent="0.2">
      <c r="A107" s="71"/>
      <c r="B107" s="16" t="s">
        <v>51</v>
      </c>
      <c r="C107" s="6">
        <v>636.96</v>
      </c>
      <c r="D107" s="6">
        <v>636.96</v>
      </c>
      <c r="E107" s="6">
        <f t="shared" si="1"/>
        <v>100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</row>
    <row r="108" spans="1:49" ht="36.75" customHeight="1" x14ac:dyDescent="0.2">
      <c r="A108" s="71"/>
      <c r="B108" s="16" t="s">
        <v>53</v>
      </c>
      <c r="C108" s="6">
        <v>12</v>
      </c>
      <c r="D108" s="6">
        <v>12</v>
      </c>
      <c r="E108" s="6">
        <f t="shared" si="1"/>
        <v>100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</row>
    <row r="109" spans="1:49" ht="44.25" customHeight="1" x14ac:dyDescent="0.2">
      <c r="A109" s="71"/>
      <c r="B109" s="16" t="s">
        <v>69</v>
      </c>
      <c r="C109" s="6">
        <v>264.39999999999998</v>
      </c>
      <c r="D109" s="6">
        <v>264.39999999999998</v>
      </c>
      <c r="E109" s="6">
        <f t="shared" si="1"/>
        <v>100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</row>
    <row r="110" spans="1:49" ht="67.5" customHeight="1" x14ac:dyDescent="0.2">
      <c r="A110" s="71"/>
      <c r="B110" s="59" t="s">
        <v>23</v>
      </c>
      <c r="C110" s="6">
        <v>2.9</v>
      </c>
      <c r="D110" s="6">
        <v>2.9</v>
      </c>
      <c r="E110" s="6">
        <f t="shared" si="1"/>
        <v>100</v>
      </c>
      <c r="F110" s="4"/>
      <c r="G110" s="10"/>
      <c r="H110" s="10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</row>
    <row r="111" spans="1:49" s="11" customFormat="1" ht="13.5" x14ac:dyDescent="0.2">
      <c r="A111" s="19"/>
      <c r="B111" s="8" t="s">
        <v>3</v>
      </c>
      <c r="C111" s="9">
        <f>SUM(C101:C110)</f>
        <v>1994.8900000000003</v>
      </c>
      <c r="D111" s="9">
        <f>SUM(D101:D110)</f>
        <v>1994.8900000000003</v>
      </c>
      <c r="E111" s="14">
        <f t="shared" ref="E111" si="7">D111/C111*100</f>
        <v>100</v>
      </c>
      <c r="F111" s="4"/>
      <c r="G111" s="10"/>
      <c r="H111" s="10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</row>
    <row r="112" spans="1:49" ht="63.75" x14ac:dyDescent="0.2">
      <c r="A112" s="70" t="s">
        <v>14</v>
      </c>
      <c r="B112" s="16" t="s">
        <v>7</v>
      </c>
      <c r="C112" s="6">
        <v>89.45</v>
      </c>
      <c r="D112" s="6">
        <v>89.45</v>
      </c>
      <c r="E112" s="6">
        <f t="shared" si="1"/>
        <v>100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</row>
    <row r="113" spans="1:49" ht="36.75" customHeight="1" x14ac:dyDescent="0.2">
      <c r="A113" s="71"/>
      <c r="B113" s="59" t="s">
        <v>45</v>
      </c>
      <c r="C113" s="6">
        <v>17.030999999999999</v>
      </c>
      <c r="D113" s="6">
        <v>17.030999999999999</v>
      </c>
      <c r="E113" s="6">
        <f t="shared" ref="E113:E120" si="8">D113/C113*100</f>
        <v>100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</row>
    <row r="114" spans="1:49" ht="69" customHeight="1" x14ac:dyDescent="0.2">
      <c r="A114" s="71"/>
      <c r="B114" s="59" t="s">
        <v>23</v>
      </c>
      <c r="C114" s="6">
        <v>5.7</v>
      </c>
      <c r="D114" s="6">
        <v>5.7</v>
      </c>
      <c r="E114" s="6">
        <f t="shared" si="8"/>
        <v>100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</row>
    <row r="115" spans="1:49" ht="44.25" customHeight="1" x14ac:dyDescent="0.2">
      <c r="A115" s="71"/>
      <c r="B115" s="16" t="s">
        <v>16</v>
      </c>
      <c r="C115" s="6">
        <v>431.07</v>
      </c>
      <c r="D115" s="6">
        <v>431.07</v>
      </c>
      <c r="E115" s="6">
        <f t="shared" si="8"/>
        <v>100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</row>
    <row r="116" spans="1:49" ht="30.75" customHeight="1" x14ac:dyDescent="0.2">
      <c r="A116" s="71"/>
      <c r="B116" s="16" t="s">
        <v>17</v>
      </c>
      <c r="C116" s="6">
        <v>94.6</v>
      </c>
      <c r="D116" s="6">
        <v>94.6</v>
      </c>
      <c r="E116" s="6">
        <f t="shared" si="8"/>
        <v>100</v>
      </c>
      <c r="F116" s="4"/>
      <c r="G116" s="4"/>
      <c r="H116" s="47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</row>
    <row r="117" spans="1:49" ht="40.5" customHeight="1" x14ac:dyDescent="0.2">
      <c r="A117" s="71"/>
      <c r="B117" s="16" t="s">
        <v>18</v>
      </c>
      <c r="C117" s="6">
        <v>5401.73</v>
      </c>
      <c r="D117" s="6">
        <v>5401.73</v>
      </c>
      <c r="E117" s="6">
        <f t="shared" si="8"/>
        <v>100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</row>
    <row r="118" spans="1:49" ht="40.5" customHeight="1" x14ac:dyDescent="0.2">
      <c r="A118" s="71"/>
      <c r="B118" s="16" t="s">
        <v>51</v>
      </c>
      <c r="C118" s="6">
        <v>623.47500000000002</v>
      </c>
      <c r="D118" s="6">
        <v>623.47500000000002</v>
      </c>
      <c r="E118" s="6">
        <f t="shared" si="8"/>
        <v>100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</row>
    <row r="119" spans="1:49" ht="31.5" customHeight="1" x14ac:dyDescent="0.2">
      <c r="A119" s="71"/>
      <c r="B119" s="16" t="s">
        <v>53</v>
      </c>
      <c r="C119" s="6">
        <v>46.1</v>
      </c>
      <c r="D119" s="6">
        <v>46.1</v>
      </c>
      <c r="E119" s="6">
        <f t="shared" si="8"/>
        <v>100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</row>
    <row r="120" spans="1:49" ht="46.5" customHeight="1" x14ac:dyDescent="0.2">
      <c r="A120" s="71"/>
      <c r="B120" s="16" t="s">
        <v>24</v>
      </c>
      <c r="C120" s="6">
        <v>33.1</v>
      </c>
      <c r="D120" s="6">
        <v>33.1</v>
      </c>
      <c r="E120" s="6">
        <f t="shared" si="8"/>
        <v>100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</row>
    <row r="121" spans="1:49" s="11" customFormat="1" ht="13.5" x14ac:dyDescent="0.2">
      <c r="A121" s="20"/>
      <c r="B121" s="8" t="s">
        <v>3</v>
      </c>
      <c r="C121" s="9">
        <f>SUM(C112:C120)</f>
        <v>6742.2560000000003</v>
      </c>
      <c r="D121" s="9">
        <f>SUM(D112:D120)</f>
        <v>6742.2560000000003</v>
      </c>
      <c r="E121" s="14">
        <f t="shared" ref="E121" si="9">D121/C121*100</f>
        <v>100</v>
      </c>
      <c r="F121" s="4"/>
      <c r="G121" s="55"/>
      <c r="H121" s="10"/>
      <c r="I121" s="1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</row>
    <row r="122" spans="1:49" ht="2.25" hidden="1" customHeight="1" x14ac:dyDescent="0.2">
      <c r="A122" s="7"/>
      <c r="B122" s="12"/>
      <c r="C122" s="21"/>
      <c r="D122" s="21"/>
      <c r="E122" s="22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</row>
    <row r="123" spans="1:49" s="24" customFormat="1" ht="25.5" customHeight="1" x14ac:dyDescent="0.2">
      <c r="A123" s="12"/>
      <c r="B123" s="13" t="s">
        <v>5</v>
      </c>
      <c r="C123" s="23">
        <f>C48+C59+C67+C76+C84+C92+C100+C111+C121+C50+C52</f>
        <v>275542.54300000006</v>
      </c>
      <c r="D123" s="23">
        <f>D48+D59+D67+D76+D84+D92+D100+D111+D121+D50+D52</f>
        <v>269412.00300000003</v>
      </c>
      <c r="E123" s="23">
        <f t="shared" ref="E123" si="10">D123/C123*100</f>
        <v>97.775102191751188</v>
      </c>
      <c r="F123" s="4"/>
      <c r="G123" s="35"/>
      <c r="H123" s="10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</row>
    <row r="124" spans="1:49" x14ac:dyDescent="0.2">
      <c r="A124" s="25"/>
      <c r="B124" s="26"/>
      <c r="C124" s="27"/>
      <c r="D124" s="27"/>
      <c r="E124" s="28"/>
      <c r="F124" s="4"/>
      <c r="G124" s="35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</row>
    <row r="125" spans="1:49" ht="23.25" customHeight="1" x14ac:dyDescent="0.2">
      <c r="A125" s="3"/>
      <c r="B125" s="66"/>
      <c r="C125" s="67"/>
      <c r="D125" s="67"/>
      <c r="E125" s="28"/>
      <c r="F125" s="4"/>
      <c r="G125" s="29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</row>
    <row r="126" spans="1:49" ht="18.75" customHeight="1" x14ac:dyDescent="0.2">
      <c r="A126" s="3"/>
      <c r="B126" s="66"/>
      <c r="C126" s="67"/>
      <c r="D126" s="67"/>
      <c r="E126" s="56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</row>
    <row r="127" spans="1:49" ht="11.25" customHeight="1" x14ac:dyDescent="0.2">
      <c r="A127" s="3"/>
      <c r="B127" s="26"/>
      <c r="C127" s="56"/>
      <c r="D127" s="56"/>
      <c r="E127" s="56"/>
      <c r="F127" s="30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</row>
    <row r="128" spans="1:49" ht="15.75" customHeight="1" x14ac:dyDescent="0.2">
      <c r="A128" s="3"/>
      <c r="B128" s="26"/>
      <c r="C128" s="40"/>
      <c r="D128" s="40"/>
      <c r="E128" s="28"/>
      <c r="F128" s="30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</row>
    <row r="129" spans="1:49" ht="27.75" customHeight="1" x14ac:dyDescent="0.2">
      <c r="A129" s="3"/>
      <c r="B129" s="26"/>
      <c r="C129" s="27"/>
      <c r="D129" s="27"/>
      <c r="E129" s="28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</row>
    <row r="130" spans="1:49" ht="40.5" customHeight="1" x14ac:dyDescent="0.2">
      <c r="A130" s="3"/>
      <c r="B130" s="26"/>
      <c r="C130" s="26"/>
      <c r="D130" s="26"/>
      <c r="E130" s="28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</row>
    <row r="131" spans="1:49" s="31" customFormat="1" ht="47.25" customHeight="1" x14ac:dyDescent="0.2">
      <c r="A131" s="26"/>
      <c r="B131" s="26"/>
      <c r="C131" s="27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</row>
    <row r="132" spans="1:49" ht="96" customHeight="1" x14ac:dyDescent="0.2">
      <c r="A132" s="3"/>
      <c r="B132" s="26"/>
      <c r="C132" s="27"/>
      <c r="D132" s="26"/>
      <c r="E132" s="28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</row>
    <row r="133" spans="1:49" ht="12" x14ac:dyDescent="0.2">
      <c r="A133" s="32"/>
      <c r="B133" s="33"/>
      <c r="C133" s="36"/>
      <c r="D133" s="36"/>
      <c r="E133" s="37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</row>
    <row r="134" spans="1:49" ht="15" x14ac:dyDescent="0.2">
      <c r="A134" s="3"/>
      <c r="B134" s="26"/>
      <c r="C134" s="51"/>
      <c r="D134" s="44"/>
      <c r="E134" s="45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</row>
    <row r="135" spans="1:49" x14ac:dyDescent="0.2">
      <c r="C135" s="46"/>
      <c r="D135" s="46"/>
      <c r="E135" s="46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</row>
    <row r="136" spans="1:49" x14ac:dyDescent="0.2">
      <c r="C136" s="40"/>
      <c r="D136" s="38"/>
      <c r="E136" s="39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</row>
    <row r="137" spans="1:49" ht="15" customHeight="1" x14ac:dyDescent="0.2">
      <c r="C137" s="48"/>
      <c r="D137" s="48"/>
      <c r="E137" s="49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</row>
    <row r="138" spans="1:49" x14ac:dyDescent="0.2">
      <c r="C138" s="50"/>
      <c r="D138" s="50"/>
      <c r="E138" s="50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</row>
    <row r="139" spans="1:49" ht="12.75" x14ac:dyDescent="0.2">
      <c r="C139" s="41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</row>
    <row r="140" spans="1:49" x14ac:dyDescent="0.2"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</row>
    <row r="141" spans="1:49" x14ac:dyDescent="0.2">
      <c r="C141" s="42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</row>
    <row r="142" spans="1:49" x14ac:dyDescent="0.2">
      <c r="C142" s="43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</row>
    <row r="143" spans="1:49" x14ac:dyDescent="0.2"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</row>
    <row r="144" spans="1:49" x14ac:dyDescent="0.2"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</row>
    <row r="145" spans="14:49" x14ac:dyDescent="0.2"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</row>
    <row r="146" spans="14:49" x14ac:dyDescent="0.2"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</row>
    <row r="147" spans="14:49" x14ac:dyDescent="0.2"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</row>
    <row r="148" spans="14:49" x14ac:dyDescent="0.2"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</row>
    <row r="149" spans="14:49" x14ac:dyDescent="0.2"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</row>
    <row r="150" spans="14:49" x14ac:dyDescent="0.2"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</row>
    <row r="151" spans="14:49" x14ac:dyDescent="0.2"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</row>
    <row r="152" spans="14:49" x14ac:dyDescent="0.2"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</row>
    <row r="153" spans="14:49" x14ac:dyDescent="0.2"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</row>
    <row r="154" spans="14:49" x14ac:dyDescent="0.2"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</row>
    <row r="155" spans="14:49" x14ac:dyDescent="0.2"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</row>
    <row r="156" spans="14:49" x14ac:dyDescent="0.2"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</row>
    <row r="157" spans="14:49" x14ac:dyDescent="0.2"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</row>
    <row r="158" spans="14:49" x14ac:dyDescent="0.2"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</row>
    <row r="159" spans="14:49" x14ac:dyDescent="0.2"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</row>
    <row r="160" spans="14:49" x14ac:dyDescent="0.2"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</row>
    <row r="161" spans="14:49" x14ac:dyDescent="0.2"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</row>
    <row r="162" spans="14:49" x14ac:dyDescent="0.2"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</row>
    <row r="163" spans="14:49" x14ac:dyDescent="0.2"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</row>
    <row r="164" spans="14:49" x14ac:dyDescent="0.2"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</row>
    <row r="165" spans="14:49" x14ac:dyDescent="0.2"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</row>
    <row r="166" spans="14:49" x14ac:dyDescent="0.2"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</row>
    <row r="167" spans="14:49" x14ac:dyDescent="0.2"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</row>
    <row r="168" spans="14:49" x14ac:dyDescent="0.2"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</row>
    <row r="169" spans="14:49" x14ac:dyDescent="0.2"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</row>
    <row r="170" spans="14:49" x14ac:dyDescent="0.2"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</row>
    <row r="171" spans="14:49" x14ac:dyDescent="0.2"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</row>
    <row r="172" spans="14:49" x14ac:dyDescent="0.2"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</row>
    <row r="173" spans="14:49" x14ac:dyDescent="0.2"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</row>
    <row r="174" spans="14:49" x14ac:dyDescent="0.2"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</row>
    <row r="175" spans="14:49" x14ac:dyDescent="0.2"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</row>
    <row r="176" spans="14:49" x14ac:dyDescent="0.2"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</row>
    <row r="177" spans="14:49" x14ac:dyDescent="0.2"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</row>
    <row r="178" spans="14:49" x14ac:dyDescent="0.2"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</row>
    <row r="179" spans="14:49" x14ac:dyDescent="0.2"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</row>
    <row r="180" spans="14:49" x14ac:dyDescent="0.2"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</row>
    <row r="181" spans="14:49" x14ac:dyDescent="0.2"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</row>
    <row r="182" spans="14:49" x14ac:dyDescent="0.2"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</row>
    <row r="183" spans="14:49" x14ac:dyDescent="0.2"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</row>
    <row r="184" spans="14:49" x14ac:dyDescent="0.2"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</row>
    <row r="185" spans="14:49" x14ac:dyDescent="0.2"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</row>
    <row r="186" spans="14:49" x14ac:dyDescent="0.2"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</row>
    <row r="187" spans="14:49" x14ac:dyDescent="0.2"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</row>
    <row r="188" spans="14:49" x14ac:dyDescent="0.2"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</row>
    <row r="189" spans="14:49" x14ac:dyDescent="0.2"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</row>
    <row r="190" spans="14:49" x14ac:dyDescent="0.2"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</row>
    <row r="191" spans="14:49" x14ac:dyDescent="0.2"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</row>
    <row r="192" spans="14:49" x14ac:dyDescent="0.2"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</row>
    <row r="193" spans="14:49" x14ac:dyDescent="0.2"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</row>
    <row r="194" spans="14:49" x14ac:dyDescent="0.2"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</row>
    <row r="195" spans="14:49" x14ac:dyDescent="0.2"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</row>
    <row r="196" spans="14:49" x14ac:dyDescent="0.2"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</row>
    <row r="197" spans="14:49" x14ac:dyDescent="0.2"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</row>
    <row r="198" spans="14:49" x14ac:dyDescent="0.2"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</row>
    <row r="199" spans="14:49" x14ac:dyDescent="0.2"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</row>
    <row r="200" spans="14:49" x14ac:dyDescent="0.2"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</row>
    <row r="201" spans="14:49" x14ac:dyDescent="0.2"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</row>
    <row r="202" spans="14:49" x14ac:dyDescent="0.2"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</row>
    <row r="203" spans="14:49" x14ac:dyDescent="0.2"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</row>
    <row r="204" spans="14:49" x14ac:dyDescent="0.2"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</row>
    <row r="205" spans="14:49" x14ac:dyDescent="0.2"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</row>
    <row r="206" spans="14:49" x14ac:dyDescent="0.2"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</row>
    <row r="207" spans="14:49" x14ac:dyDescent="0.2"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</row>
    <row r="208" spans="14:49" x14ac:dyDescent="0.2"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</row>
    <row r="209" spans="14:49" x14ac:dyDescent="0.2"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</row>
    <row r="210" spans="14:49" x14ac:dyDescent="0.2"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</row>
    <row r="211" spans="14:49" x14ac:dyDescent="0.2"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</row>
    <row r="212" spans="14:49" x14ac:dyDescent="0.2"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</row>
    <row r="213" spans="14:49" x14ac:dyDescent="0.2"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</row>
    <row r="214" spans="14:49" x14ac:dyDescent="0.2"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</row>
    <row r="215" spans="14:49" x14ac:dyDescent="0.2"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</row>
    <row r="216" spans="14:49" x14ac:dyDescent="0.2"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</row>
    <row r="217" spans="14:49" x14ac:dyDescent="0.2"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</row>
    <row r="218" spans="14:49" x14ac:dyDescent="0.2"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</row>
    <row r="219" spans="14:49" x14ac:dyDescent="0.2"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</row>
    <row r="220" spans="14:49" x14ac:dyDescent="0.2"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</row>
    <row r="221" spans="14:49" x14ac:dyDescent="0.2"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</row>
    <row r="222" spans="14:49" x14ac:dyDescent="0.2"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</row>
    <row r="223" spans="14:49" x14ac:dyDescent="0.2"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</row>
    <row r="224" spans="14:49" x14ac:dyDescent="0.2"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</row>
    <row r="225" spans="14:49" x14ac:dyDescent="0.2"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</row>
    <row r="226" spans="14:49" x14ac:dyDescent="0.2"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</row>
    <row r="227" spans="14:49" x14ac:dyDescent="0.2"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</row>
    <row r="228" spans="14:49" x14ac:dyDescent="0.2"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</row>
    <row r="229" spans="14:49" x14ac:dyDescent="0.2"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</row>
    <row r="230" spans="14:49" x14ac:dyDescent="0.2"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</row>
    <row r="231" spans="14:49" x14ac:dyDescent="0.2"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</row>
    <row r="232" spans="14:49" x14ac:dyDescent="0.2"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</row>
    <row r="233" spans="14:49" x14ac:dyDescent="0.2"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</row>
    <row r="234" spans="14:49" x14ac:dyDescent="0.2"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</row>
    <row r="235" spans="14:49" x14ac:dyDescent="0.2"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</row>
    <row r="236" spans="14:49" x14ac:dyDescent="0.2"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</row>
    <row r="237" spans="14:49" x14ac:dyDescent="0.2"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</row>
    <row r="238" spans="14:49" x14ac:dyDescent="0.2"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</row>
    <row r="239" spans="14:49" x14ac:dyDescent="0.2"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</row>
    <row r="240" spans="14:49" x14ac:dyDescent="0.2"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</row>
    <row r="241" spans="14:49" x14ac:dyDescent="0.2"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</row>
    <row r="242" spans="14:49" x14ac:dyDescent="0.2"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</row>
    <row r="243" spans="14:49" x14ac:dyDescent="0.2"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</row>
    <row r="244" spans="14:49" x14ac:dyDescent="0.2"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</row>
    <row r="245" spans="14:49" x14ac:dyDescent="0.2"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</row>
    <row r="246" spans="14:49" x14ac:dyDescent="0.2"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</row>
    <row r="247" spans="14:49" x14ac:dyDescent="0.2"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</row>
    <row r="248" spans="14:49" x14ac:dyDescent="0.2"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</row>
    <row r="249" spans="14:49" x14ac:dyDescent="0.2"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</row>
    <row r="250" spans="14:49" x14ac:dyDescent="0.2"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</row>
    <row r="251" spans="14:49" x14ac:dyDescent="0.2"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</row>
    <row r="252" spans="14:49" x14ac:dyDescent="0.2"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</row>
    <row r="253" spans="14:49" x14ac:dyDescent="0.2"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</row>
    <row r="254" spans="14:49" x14ac:dyDescent="0.2"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</row>
    <row r="255" spans="14:49" x14ac:dyDescent="0.2"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</row>
    <row r="256" spans="14:49" x14ac:dyDescent="0.2"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</row>
    <row r="257" spans="14:49" x14ac:dyDescent="0.2"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</row>
    <row r="258" spans="14:49" x14ac:dyDescent="0.2"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</row>
    <row r="259" spans="14:49" x14ac:dyDescent="0.2"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</row>
    <row r="260" spans="14:49" x14ac:dyDescent="0.2"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</row>
    <row r="261" spans="14:49" x14ac:dyDescent="0.2"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</row>
    <row r="262" spans="14:49" x14ac:dyDescent="0.2"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</row>
    <row r="263" spans="14:49" x14ac:dyDescent="0.2"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</row>
    <row r="264" spans="14:49" x14ac:dyDescent="0.2"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</row>
    <row r="265" spans="14:49" x14ac:dyDescent="0.2"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</row>
    <row r="266" spans="14:49" x14ac:dyDescent="0.2"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</row>
    <row r="267" spans="14:49" x14ac:dyDescent="0.2"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</row>
    <row r="268" spans="14:49" x14ac:dyDescent="0.2"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</row>
    <row r="269" spans="14:49" x14ac:dyDescent="0.2"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</row>
    <row r="270" spans="14:49" x14ac:dyDescent="0.2"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</row>
    <row r="271" spans="14:49" x14ac:dyDescent="0.2"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</row>
    <row r="272" spans="14:49" x14ac:dyDescent="0.2"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</row>
    <row r="273" spans="14:49" x14ac:dyDescent="0.2"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</row>
    <row r="274" spans="14:49" x14ac:dyDescent="0.2"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</row>
    <row r="275" spans="14:49" x14ac:dyDescent="0.2"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</row>
    <row r="276" spans="14:49" x14ac:dyDescent="0.2"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</row>
    <row r="277" spans="14:49" x14ac:dyDescent="0.2"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</row>
    <row r="278" spans="14:49" x14ac:dyDescent="0.2"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</row>
    <row r="279" spans="14:49" x14ac:dyDescent="0.2"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</row>
    <row r="280" spans="14:49" x14ac:dyDescent="0.2"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</row>
    <row r="281" spans="14:49" x14ac:dyDescent="0.2"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</row>
    <row r="282" spans="14:49" x14ac:dyDescent="0.2"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</row>
    <row r="283" spans="14:49" x14ac:dyDescent="0.2"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</row>
    <row r="284" spans="14:49" x14ac:dyDescent="0.2"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</row>
    <row r="285" spans="14:49" x14ac:dyDescent="0.2"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</row>
    <row r="286" spans="14:49" x14ac:dyDescent="0.2"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</row>
    <row r="287" spans="14:49" x14ac:dyDescent="0.2"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</row>
    <row r="288" spans="14:49" x14ac:dyDescent="0.2"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</row>
    <row r="289" spans="14:49" x14ac:dyDescent="0.2"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</row>
    <row r="290" spans="14:49" x14ac:dyDescent="0.2"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</row>
    <row r="291" spans="14:49" x14ac:dyDescent="0.2"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</row>
    <row r="292" spans="14:49" x14ac:dyDescent="0.2"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</row>
    <row r="293" spans="14:49" x14ac:dyDescent="0.2"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</row>
    <row r="294" spans="14:49" x14ac:dyDescent="0.2"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</row>
    <row r="295" spans="14:49" x14ac:dyDescent="0.2"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</row>
    <row r="296" spans="14:49" x14ac:dyDescent="0.2"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</row>
    <row r="297" spans="14:49" x14ac:dyDescent="0.2"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</row>
    <row r="298" spans="14:49" x14ac:dyDescent="0.2"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</row>
    <row r="299" spans="14:49" x14ac:dyDescent="0.2"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</row>
    <row r="300" spans="14:49" x14ac:dyDescent="0.2"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</row>
    <row r="301" spans="14:49" x14ac:dyDescent="0.2"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</row>
    <row r="302" spans="14:49" x14ac:dyDescent="0.2"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</row>
    <row r="303" spans="14:49" x14ac:dyDescent="0.2"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</row>
    <row r="304" spans="14:49" x14ac:dyDescent="0.2"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</row>
    <row r="305" spans="14:49" x14ac:dyDescent="0.2"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</row>
    <row r="306" spans="14:49" x14ac:dyDescent="0.2"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</row>
    <row r="307" spans="14:49" x14ac:dyDescent="0.2"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</row>
    <row r="308" spans="14:49" x14ac:dyDescent="0.2"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</row>
    <row r="309" spans="14:49" x14ac:dyDescent="0.2"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</row>
    <row r="310" spans="14:49" x14ac:dyDescent="0.2"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</row>
    <row r="311" spans="14:49" x14ac:dyDescent="0.2"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</row>
    <row r="312" spans="14:49" x14ac:dyDescent="0.2"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</row>
    <row r="313" spans="14:49" x14ac:dyDescent="0.2"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</row>
    <row r="314" spans="14:49" x14ac:dyDescent="0.2"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</row>
    <row r="315" spans="14:49" x14ac:dyDescent="0.2"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</row>
    <row r="316" spans="14:49" x14ac:dyDescent="0.2"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</row>
    <row r="317" spans="14:49" x14ac:dyDescent="0.2"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</row>
    <row r="318" spans="14:49" x14ac:dyDescent="0.2"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</row>
    <row r="319" spans="14:49" x14ac:dyDescent="0.2"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</row>
    <row r="320" spans="14:49" x14ac:dyDescent="0.2"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</row>
    <row r="321" spans="14:49" x14ac:dyDescent="0.2"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</row>
    <row r="322" spans="14:49" x14ac:dyDescent="0.2"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</row>
    <row r="323" spans="14:49" x14ac:dyDescent="0.2"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</row>
    <row r="324" spans="14:49" x14ac:dyDescent="0.2"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</row>
    <row r="325" spans="14:49" x14ac:dyDescent="0.2"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</row>
    <row r="326" spans="14:49" x14ac:dyDescent="0.2"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</row>
    <row r="327" spans="14:49" x14ac:dyDescent="0.2"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</row>
    <row r="328" spans="14:49" x14ac:dyDescent="0.2"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</row>
    <row r="329" spans="14:49" x14ac:dyDescent="0.2"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</row>
    <row r="330" spans="14:49" x14ac:dyDescent="0.2"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</row>
    <row r="331" spans="14:49" x14ac:dyDescent="0.2"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</row>
    <row r="332" spans="14:49" x14ac:dyDescent="0.2"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</row>
    <row r="333" spans="14:49" x14ac:dyDescent="0.2"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</row>
    <row r="334" spans="14:49" x14ac:dyDescent="0.2"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</row>
    <row r="335" spans="14:49" x14ac:dyDescent="0.2"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</row>
    <row r="336" spans="14:49" x14ac:dyDescent="0.2"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</row>
    <row r="337" spans="14:49" x14ac:dyDescent="0.2"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</row>
    <row r="338" spans="14:49" x14ac:dyDescent="0.2"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</row>
    <row r="339" spans="14:49" x14ac:dyDescent="0.2"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</row>
    <row r="340" spans="14:49" x14ac:dyDescent="0.2"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</row>
    <row r="341" spans="14:49" x14ac:dyDescent="0.2"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</row>
    <row r="342" spans="14:49" x14ac:dyDescent="0.2"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</row>
    <row r="343" spans="14:49" x14ac:dyDescent="0.2"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</row>
    <row r="344" spans="14:49" x14ac:dyDescent="0.2"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</row>
    <row r="345" spans="14:49" x14ac:dyDescent="0.2"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</row>
    <row r="346" spans="14:49" x14ac:dyDescent="0.2"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</row>
    <row r="347" spans="14:49" x14ac:dyDescent="0.2"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</row>
    <row r="348" spans="14:49" x14ac:dyDescent="0.2"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</row>
    <row r="349" spans="14:49" x14ac:dyDescent="0.2"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</row>
    <row r="350" spans="14:49" x14ac:dyDescent="0.2"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</row>
    <row r="351" spans="14:49" x14ac:dyDescent="0.2"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</row>
    <row r="352" spans="14:49" x14ac:dyDescent="0.2"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</row>
    <row r="353" spans="14:49" x14ac:dyDescent="0.2"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</row>
    <row r="354" spans="14:49" x14ac:dyDescent="0.2"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</row>
    <row r="355" spans="14:49" x14ac:dyDescent="0.2"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</row>
    <row r="356" spans="14:49" x14ac:dyDescent="0.2"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</row>
    <row r="357" spans="14:49" x14ac:dyDescent="0.2"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</row>
    <row r="358" spans="14:49" x14ac:dyDescent="0.2"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</row>
    <row r="359" spans="14:49" x14ac:dyDescent="0.2"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</row>
    <row r="360" spans="14:49" x14ac:dyDescent="0.2"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</row>
    <row r="361" spans="14:49" x14ac:dyDescent="0.2"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</row>
    <row r="362" spans="14:49" x14ac:dyDescent="0.2"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</row>
    <row r="363" spans="14:49" x14ac:dyDescent="0.2"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</row>
    <row r="364" spans="14:49" x14ac:dyDescent="0.2"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</row>
    <row r="365" spans="14:49" x14ac:dyDescent="0.2"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</row>
    <row r="366" spans="14:49" x14ac:dyDescent="0.2"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</row>
    <row r="367" spans="14:49" x14ac:dyDescent="0.2"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</row>
    <row r="368" spans="14:49" x14ac:dyDescent="0.2"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</row>
    <row r="369" spans="14:49" x14ac:dyDescent="0.2"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</row>
    <row r="370" spans="14:49" x14ac:dyDescent="0.2"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</row>
    <row r="371" spans="14:49" x14ac:dyDescent="0.2"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</row>
    <row r="372" spans="14:49" x14ac:dyDescent="0.2"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</row>
    <row r="373" spans="14:49" x14ac:dyDescent="0.2"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</row>
    <row r="374" spans="14:49" x14ac:dyDescent="0.2"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</row>
    <row r="375" spans="14:49" x14ac:dyDescent="0.2"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</row>
    <row r="376" spans="14:49" x14ac:dyDescent="0.2"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</row>
    <row r="377" spans="14:49" x14ac:dyDescent="0.2"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</row>
    <row r="378" spans="14:49" x14ac:dyDescent="0.2"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</row>
    <row r="379" spans="14:49" x14ac:dyDescent="0.2"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</row>
    <row r="380" spans="14:49" x14ac:dyDescent="0.2"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</row>
    <row r="381" spans="14:49" x14ac:dyDescent="0.2"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</row>
    <row r="382" spans="14:49" x14ac:dyDescent="0.2"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</row>
    <row r="383" spans="14:49" x14ac:dyDescent="0.2"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</row>
    <row r="384" spans="14:49" x14ac:dyDescent="0.2"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</row>
    <row r="385" spans="14:49" x14ac:dyDescent="0.2"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</row>
    <row r="386" spans="14:49" x14ac:dyDescent="0.2"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</row>
    <row r="387" spans="14:49" x14ac:dyDescent="0.2"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</row>
    <row r="388" spans="14:49" x14ac:dyDescent="0.2"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</row>
    <row r="389" spans="14:49" x14ac:dyDescent="0.2"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</row>
    <row r="390" spans="14:49" x14ac:dyDescent="0.2"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</row>
    <row r="391" spans="14:49" x14ac:dyDescent="0.2"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</row>
    <row r="392" spans="14:49" x14ac:dyDescent="0.2"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</row>
    <row r="393" spans="14:49" x14ac:dyDescent="0.2"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</row>
    <row r="394" spans="14:49" x14ac:dyDescent="0.2"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</row>
    <row r="395" spans="14:49" x14ac:dyDescent="0.2"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</row>
    <row r="396" spans="14:49" x14ac:dyDescent="0.2"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</row>
    <row r="397" spans="14:49" x14ac:dyDescent="0.2"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</row>
    <row r="398" spans="14:49" x14ac:dyDescent="0.2"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</row>
    <row r="399" spans="14:49" x14ac:dyDescent="0.2"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</row>
    <row r="400" spans="14:49" x14ac:dyDescent="0.2"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</row>
    <row r="401" spans="14:49" x14ac:dyDescent="0.2"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</row>
    <row r="402" spans="14:49" x14ac:dyDescent="0.2"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</row>
    <row r="403" spans="14:49" x14ac:dyDescent="0.2"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</row>
    <row r="404" spans="14:49" x14ac:dyDescent="0.2"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</row>
    <row r="405" spans="14:49" x14ac:dyDescent="0.2"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</row>
    <row r="406" spans="14:49" x14ac:dyDescent="0.2"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</row>
    <row r="407" spans="14:49" x14ac:dyDescent="0.2"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</row>
    <row r="408" spans="14:49" x14ac:dyDescent="0.2"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</row>
    <row r="409" spans="14:49" x14ac:dyDescent="0.2"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</row>
    <row r="410" spans="14:49" x14ac:dyDescent="0.2"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</row>
    <row r="411" spans="14:49" x14ac:dyDescent="0.2"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</row>
    <row r="412" spans="14:49" x14ac:dyDescent="0.2"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</row>
    <row r="413" spans="14:49" x14ac:dyDescent="0.2"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</row>
    <row r="414" spans="14:49" x14ac:dyDescent="0.2"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</row>
    <row r="415" spans="14:49" x14ac:dyDescent="0.2"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</row>
    <row r="416" spans="14:49" x14ac:dyDescent="0.2"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</row>
    <row r="417" spans="14:49" x14ac:dyDescent="0.2"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</row>
    <row r="418" spans="14:49" x14ac:dyDescent="0.2"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</row>
    <row r="419" spans="14:49" x14ac:dyDescent="0.2"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</row>
    <row r="420" spans="14:49" x14ac:dyDescent="0.2"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</row>
    <row r="421" spans="14:49" x14ac:dyDescent="0.2"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</row>
    <row r="422" spans="14:49" x14ac:dyDescent="0.2"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</row>
    <row r="423" spans="14:49" x14ac:dyDescent="0.2"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</row>
    <row r="424" spans="14:49" x14ac:dyDescent="0.2"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</row>
    <row r="425" spans="14:49" x14ac:dyDescent="0.2"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</row>
    <row r="426" spans="14:49" x14ac:dyDescent="0.2"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</row>
    <row r="427" spans="14:49" x14ac:dyDescent="0.2"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</row>
    <row r="428" spans="14:49" x14ac:dyDescent="0.2"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</row>
    <row r="429" spans="14:49" x14ac:dyDescent="0.2"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</row>
    <row r="430" spans="14:49" x14ac:dyDescent="0.2"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</row>
    <row r="431" spans="14:49" x14ac:dyDescent="0.2"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</row>
    <row r="432" spans="14:49" x14ac:dyDescent="0.2"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</row>
    <row r="433" spans="14:49" x14ac:dyDescent="0.2"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</row>
    <row r="434" spans="14:49" x14ac:dyDescent="0.2"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</row>
    <row r="435" spans="14:49" x14ac:dyDescent="0.2"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</row>
    <row r="436" spans="14:49" x14ac:dyDescent="0.2"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</row>
    <row r="437" spans="14:49" x14ac:dyDescent="0.2"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</row>
    <row r="438" spans="14:49" x14ac:dyDescent="0.2"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</row>
    <row r="439" spans="14:49" x14ac:dyDescent="0.2"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</row>
    <row r="440" spans="14:49" x14ac:dyDescent="0.2"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</row>
    <row r="441" spans="14:49" x14ac:dyDescent="0.2"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</row>
    <row r="442" spans="14:49" x14ac:dyDescent="0.2"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</row>
    <row r="443" spans="14:49" x14ac:dyDescent="0.2"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</row>
    <row r="444" spans="14:49" x14ac:dyDescent="0.2"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</row>
    <row r="445" spans="14:49" x14ac:dyDescent="0.2"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</row>
    <row r="446" spans="14:49" x14ac:dyDescent="0.2"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</row>
    <row r="447" spans="14:49" x14ac:dyDescent="0.2"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</row>
    <row r="448" spans="14:49" x14ac:dyDescent="0.2"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</row>
    <row r="449" spans="14:49" x14ac:dyDescent="0.2"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</row>
    <row r="450" spans="14:49" x14ac:dyDescent="0.2"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</row>
    <row r="451" spans="14:49" x14ac:dyDescent="0.2"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</row>
    <row r="452" spans="14:49" x14ac:dyDescent="0.2"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</row>
    <row r="453" spans="14:49" x14ac:dyDescent="0.2"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</row>
    <row r="454" spans="14:49" x14ac:dyDescent="0.2"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</row>
    <row r="455" spans="14:49" x14ac:dyDescent="0.2"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</row>
    <row r="456" spans="14:49" x14ac:dyDescent="0.2"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</row>
    <row r="457" spans="14:49" x14ac:dyDescent="0.2"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</row>
    <row r="458" spans="14:49" x14ac:dyDescent="0.2"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</row>
    <row r="459" spans="14:49" x14ac:dyDescent="0.2"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</row>
    <row r="460" spans="14:49" x14ac:dyDescent="0.2"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</row>
    <row r="461" spans="14:49" x14ac:dyDescent="0.2"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</row>
    <row r="462" spans="14:49" x14ac:dyDescent="0.2"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</row>
    <row r="463" spans="14:49" x14ac:dyDescent="0.2"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</row>
    <row r="464" spans="14:49" x14ac:dyDescent="0.2"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</row>
    <row r="465" spans="14:49" x14ac:dyDescent="0.2"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</row>
    <row r="466" spans="14:49" x14ac:dyDescent="0.2"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</row>
    <row r="467" spans="14:49" x14ac:dyDescent="0.2"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</row>
    <row r="468" spans="14:49" x14ac:dyDescent="0.2"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</row>
    <row r="469" spans="14:49" x14ac:dyDescent="0.2"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</row>
    <row r="470" spans="14:49" x14ac:dyDescent="0.2"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</row>
    <row r="471" spans="14:49" x14ac:dyDescent="0.2"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</row>
    <row r="472" spans="14:49" x14ac:dyDescent="0.2"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</row>
    <row r="473" spans="14:49" x14ac:dyDescent="0.2"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</row>
    <row r="474" spans="14:49" x14ac:dyDescent="0.2"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</row>
    <row r="475" spans="14:49" x14ac:dyDescent="0.2"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</row>
    <row r="476" spans="14:49" x14ac:dyDescent="0.2"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</row>
    <row r="477" spans="14:49" x14ac:dyDescent="0.2"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</row>
    <row r="478" spans="14:49" x14ac:dyDescent="0.2"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</row>
    <row r="479" spans="14:49" x14ac:dyDescent="0.2"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</row>
    <row r="480" spans="14:49" x14ac:dyDescent="0.2"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</row>
    <row r="481" spans="14:49" x14ac:dyDescent="0.2"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</row>
    <row r="482" spans="14:49" x14ac:dyDescent="0.2"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</row>
    <row r="483" spans="14:49" x14ac:dyDescent="0.2"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</row>
    <row r="484" spans="14:49" x14ac:dyDescent="0.2"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</row>
    <row r="485" spans="14:49" x14ac:dyDescent="0.2"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</row>
    <row r="486" spans="14:49" x14ac:dyDescent="0.2"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</row>
    <row r="487" spans="14:49" x14ac:dyDescent="0.2"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</row>
    <row r="488" spans="14:49" x14ac:dyDescent="0.2"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</row>
    <row r="489" spans="14:49" x14ac:dyDescent="0.2"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</row>
    <row r="490" spans="14:49" x14ac:dyDescent="0.2"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</row>
    <row r="491" spans="14:49" x14ac:dyDescent="0.2"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</row>
    <row r="492" spans="14:49" x14ac:dyDescent="0.2"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</row>
    <row r="493" spans="14:49" x14ac:dyDescent="0.2"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</row>
    <row r="494" spans="14:49" x14ac:dyDescent="0.2"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</row>
    <row r="495" spans="14:49" x14ac:dyDescent="0.2"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</row>
    <row r="496" spans="14:49" x14ac:dyDescent="0.2"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</row>
    <row r="497" spans="14:49" x14ac:dyDescent="0.2"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</row>
    <row r="498" spans="14:49" x14ac:dyDescent="0.2"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</row>
    <row r="499" spans="14:49" x14ac:dyDescent="0.2"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</row>
    <row r="500" spans="14:49" x14ac:dyDescent="0.2"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</row>
    <row r="501" spans="14:49" x14ac:dyDescent="0.2"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</row>
    <row r="502" spans="14:49" x14ac:dyDescent="0.2"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</row>
    <row r="503" spans="14:49" x14ac:dyDescent="0.2"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</row>
    <row r="504" spans="14:49" x14ac:dyDescent="0.2"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</row>
    <row r="505" spans="14:49" x14ac:dyDescent="0.2"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</row>
    <row r="506" spans="14:49" x14ac:dyDescent="0.2"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</row>
    <row r="507" spans="14:49" x14ac:dyDescent="0.2"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</row>
    <row r="508" spans="14:49" x14ac:dyDescent="0.2"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</row>
    <row r="509" spans="14:49" x14ac:dyDescent="0.2"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</row>
    <row r="510" spans="14:49" x14ac:dyDescent="0.2"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</row>
    <row r="511" spans="14:49" x14ac:dyDescent="0.2"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</row>
    <row r="512" spans="14:49" x14ac:dyDescent="0.2"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</row>
    <row r="513" spans="14:49" x14ac:dyDescent="0.2"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</row>
    <row r="514" spans="14:49" x14ac:dyDescent="0.2"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</row>
    <row r="515" spans="14:49" x14ac:dyDescent="0.2"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</row>
    <row r="516" spans="14:49" x14ac:dyDescent="0.2"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</row>
    <row r="517" spans="14:49" x14ac:dyDescent="0.2"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</row>
    <row r="518" spans="14:49" x14ac:dyDescent="0.2"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</row>
    <row r="519" spans="14:49" x14ac:dyDescent="0.2"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</row>
    <row r="520" spans="14:49" x14ac:dyDescent="0.2"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</row>
    <row r="521" spans="14:49" x14ac:dyDescent="0.2"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</row>
    <row r="522" spans="14:49" x14ac:dyDescent="0.2"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</row>
    <row r="523" spans="14:49" x14ac:dyDescent="0.2"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</row>
    <row r="524" spans="14:49" x14ac:dyDescent="0.2"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</row>
    <row r="525" spans="14:49" x14ac:dyDescent="0.2"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</row>
    <row r="526" spans="14:49" x14ac:dyDescent="0.2"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</row>
    <row r="527" spans="14:49" x14ac:dyDescent="0.2"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</row>
    <row r="528" spans="14:49" x14ac:dyDescent="0.2"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</row>
    <row r="529" spans="14:49" x14ac:dyDescent="0.2"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</row>
    <row r="530" spans="14:49" x14ac:dyDescent="0.2"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</row>
    <row r="531" spans="14:49" x14ac:dyDescent="0.2"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</row>
    <row r="532" spans="14:49" x14ac:dyDescent="0.2"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</row>
    <row r="533" spans="14:49" x14ac:dyDescent="0.2"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</row>
    <row r="534" spans="14:49" x14ac:dyDescent="0.2"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</row>
    <row r="535" spans="14:49" x14ac:dyDescent="0.2"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</row>
    <row r="536" spans="14:49" x14ac:dyDescent="0.2"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</row>
    <row r="537" spans="14:49" x14ac:dyDescent="0.2"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</row>
    <row r="538" spans="14:49" x14ac:dyDescent="0.2"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</row>
    <row r="539" spans="14:49" x14ac:dyDescent="0.2"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</row>
    <row r="540" spans="14:49" x14ac:dyDescent="0.2"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</row>
    <row r="541" spans="14:49" x14ac:dyDescent="0.2"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</row>
    <row r="542" spans="14:49" x14ac:dyDescent="0.2"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</row>
    <row r="543" spans="14:49" x14ac:dyDescent="0.2"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</row>
    <row r="544" spans="14:49" x14ac:dyDescent="0.2"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</row>
    <row r="545" spans="14:49" x14ac:dyDescent="0.2"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</row>
    <row r="546" spans="14:49" x14ac:dyDescent="0.2"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</row>
    <row r="547" spans="14:49" x14ac:dyDescent="0.2"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</row>
    <row r="548" spans="14:49" x14ac:dyDescent="0.2"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</row>
    <row r="549" spans="14:49" x14ac:dyDescent="0.2"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</row>
    <row r="550" spans="14:49" x14ac:dyDescent="0.2"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</row>
    <row r="551" spans="14:49" x14ac:dyDescent="0.2"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</row>
    <row r="552" spans="14:49" x14ac:dyDescent="0.2"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</row>
    <row r="553" spans="14:49" x14ac:dyDescent="0.2"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</row>
    <row r="554" spans="14:49" x14ac:dyDescent="0.2"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</row>
    <row r="555" spans="14:49" x14ac:dyDescent="0.2"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</row>
    <row r="556" spans="14:49" x14ac:dyDescent="0.2"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</row>
    <row r="557" spans="14:49" x14ac:dyDescent="0.2"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</row>
    <row r="558" spans="14:49" x14ac:dyDescent="0.2"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</row>
    <row r="559" spans="14:49" x14ac:dyDescent="0.2"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</row>
    <row r="560" spans="14:49" x14ac:dyDescent="0.2"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</row>
    <row r="561" spans="14:49" x14ac:dyDescent="0.2"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</row>
    <row r="562" spans="14:49" x14ac:dyDescent="0.2"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</row>
    <row r="563" spans="14:49" x14ac:dyDescent="0.2"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</row>
    <row r="564" spans="14:49" x14ac:dyDescent="0.2"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</row>
    <row r="565" spans="14:49" x14ac:dyDescent="0.2"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</row>
    <row r="566" spans="14:49" x14ac:dyDescent="0.2"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</row>
    <row r="567" spans="14:49" x14ac:dyDescent="0.2"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</row>
    <row r="568" spans="14:49" x14ac:dyDescent="0.2"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</row>
    <row r="569" spans="14:49" x14ac:dyDescent="0.2"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</row>
    <row r="570" spans="14:49" x14ac:dyDescent="0.2"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</row>
    <row r="571" spans="14:49" x14ac:dyDescent="0.2"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</row>
    <row r="572" spans="14:49" x14ac:dyDescent="0.2"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</row>
    <row r="573" spans="14:49" x14ac:dyDescent="0.2"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</row>
    <row r="574" spans="14:49" x14ac:dyDescent="0.2"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</row>
    <row r="575" spans="14:49" x14ac:dyDescent="0.2"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</row>
    <row r="576" spans="14:49" x14ac:dyDescent="0.2"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</row>
    <row r="577" spans="14:49" x14ac:dyDescent="0.2"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</row>
    <row r="578" spans="14:49" x14ac:dyDescent="0.2"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</row>
    <row r="579" spans="14:49" x14ac:dyDescent="0.2"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</row>
    <row r="580" spans="14:49" x14ac:dyDescent="0.2"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</row>
    <row r="581" spans="14:49" x14ac:dyDescent="0.2"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</row>
    <row r="582" spans="14:49" x14ac:dyDescent="0.2"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</row>
    <row r="583" spans="14:49" x14ac:dyDescent="0.2"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</row>
    <row r="584" spans="14:49" x14ac:dyDescent="0.2"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</row>
    <row r="585" spans="14:49" x14ac:dyDescent="0.2"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</row>
    <row r="586" spans="14:49" x14ac:dyDescent="0.2"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</row>
    <row r="587" spans="14:49" x14ac:dyDescent="0.2"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</row>
    <row r="588" spans="14:49" x14ac:dyDescent="0.2"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</row>
    <row r="589" spans="14:49" x14ac:dyDescent="0.2"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</row>
    <row r="590" spans="14:49" x14ac:dyDescent="0.2"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</row>
    <row r="591" spans="14:49" x14ac:dyDescent="0.2"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</row>
    <row r="592" spans="14:49" x14ac:dyDescent="0.2"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</row>
    <row r="593" spans="14:49" x14ac:dyDescent="0.2"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</row>
    <row r="594" spans="14:49" x14ac:dyDescent="0.2"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</row>
    <row r="595" spans="14:49" x14ac:dyDescent="0.2"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</row>
    <row r="596" spans="14:49" x14ac:dyDescent="0.2"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</row>
    <row r="597" spans="14:49" x14ac:dyDescent="0.2"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</row>
    <row r="598" spans="14:49" x14ac:dyDescent="0.2"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</row>
    <row r="599" spans="14:49" x14ac:dyDescent="0.2"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</row>
    <row r="600" spans="14:49" x14ac:dyDescent="0.2"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</row>
    <row r="601" spans="14:49" x14ac:dyDescent="0.2"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</row>
    <row r="602" spans="14:49" x14ac:dyDescent="0.2"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</row>
    <row r="603" spans="14:49" x14ac:dyDescent="0.2"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</row>
    <row r="604" spans="14:49" x14ac:dyDescent="0.2"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</row>
    <row r="605" spans="14:49" x14ac:dyDescent="0.2"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</row>
    <row r="606" spans="14:49" x14ac:dyDescent="0.2"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</row>
    <row r="607" spans="14:49" x14ac:dyDescent="0.2"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</row>
    <row r="608" spans="14:49" x14ac:dyDescent="0.2"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</row>
    <row r="609" spans="14:49" x14ac:dyDescent="0.2"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</row>
    <row r="610" spans="14:49" x14ac:dyDescent="0.2"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</row>
    <row r="611" spans="14:49" x14ac:dyDescent="0.2"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</row>
    <row r="612" spans="14:49" x14ac:dyDescent="0.2"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</row>
    <row r="613" spans="14:49" x14ac:dyDescent="0.2"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</row>
    <row r="614" spans="14:49" x14ac:dyDescent="0.2"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</row>
    <row r="615" spans="14:49" x14ac:dyDescent="0.2"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</row>
    <row r="616" spans="14:49" x14ac:dyDescent="0.2"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</row>
    <row r="617" spans="14:49" x14ac:dyDescent="0.2"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</row>
    <row r="618" spans="14:49" x14ac:dyDescent="0.2"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</row>
    <row r="619" spans="14:49" x14ac:dyDescent="0.2"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</row>
    <row r="620" spans="14:49" x14ac:dyDescent="0.2"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</row>
    <row r="621" spans="14:49" x14ac:dyDescent="0.2"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</row>
    <row r="622" spans="14:49" x14ac:dyDescent="0.2"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</row>
    <row r="623" spans="14:49" x14ac:dyDescent="0.2"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</row>
    <row r="624" spans="14:49" x14ac:dyDescent="0.2"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</row>
    <row r="625" spans="14:49" x14ac:dyDescent="0.2"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</row>
    <row r="626" spans="14:49" x14ac:dyDescent="0.2"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</row>
    <row r="627" spans="14:49" x14ac:dyDescent="0.2"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</row>
    <row r="628" spans="14:49" x14ac:dyDescent="0.2"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</row>
    <row r="629" spans="14:49" x14ac:dyDescent="0.2"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</row>
    <row r="630" spans="14:49" x14ac:dyDescent="0.2"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</row>
    <row r="631" spans="14:49" x14ac:dyDescent="0.2"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</row>
    <row r="632" spans="14:49" x14ac:dyDescent="0.2"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</row>
    <row r="633" spans="14:49" x14ac:dyDescent="0.2"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</row>
    <row r="634" spans="14:49" x14ac:dyDescent="0.2"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</row>
    <row r="635" spans="14:49" x14ac:dyDescent="0.2"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</row>
    <row r="636" spans="14:49" x14ac:dyDescent="0.2"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</row>
    <row r="637" spans="14:49" x14ac:dyDescent="0.2"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</row>
    <row r="638" spans="14:49" x14ac:dyDescent="0.2"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</row>
    <row r="639" spans="14:49" x14ac:dyDescent="0.2"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</row>
    <row r="640" spans="14:49" x14ac:dyDescent="0.2"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</row>
    <row r="641" spans="14:49" x14ac:dyDescent="0.2"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</row>
    <row r="642" spans="14:49" x14ac:dyDescent="0.2"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</row>
    <row r="643" spans="14:49" x14ac:dyDescent="0.2"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</row>
    <row r="644" spans="14:49" x14ac:dyDescent="0.2"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</row>
    <row r="645" spans="14:49" x14ac:dyDescent="0.2"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</row>
    <row r="646" spans="14:49" x14ac:dyDescent="0.2"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</row>
    <row r="647" spans="14:49" x14ac:dyDescent="0.2"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</row>
    <row r="648" spans="14:49" x14ac:dyDescent="0.2"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</row>
    <row r="649" spans="14:49" x14ac:dyDescent="0.2"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</row>
    <row r="650" spans="14:49" x14ac:dyDescent="0.2"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</row>
    <row r="651" spans="14:49" x14ac:dyDescent="0.2"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</row>
    <row r="652" spans="14:49" x14ac:dyDescent="0.2"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</row>
    <row r="653" spans="14:49" x14ac:dyDescent="0.2"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</row>
    <row r="654" spans="14:49" x14ac:dyDescent="0.2"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</row>
    <row r="655" spans="14:49" x14ac:dyDescent="0.2"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</row>
    <row r="656" spans="14:49" x14ac:dyDescent="0.2"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</row>
    <row r="657" spans="14:49" x14ac:dyDescent="0.2"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</row>
    <row r="658" spans="14:49" x14ac:dyDescent="0.2"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</row>
    <row r="659" spans="14:49" x14ac:dyDescent="0.2"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</row>
    <row r="660" spans="14:49" x14ac:dyDescent="0.2"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</row>
    <row r="661" spans="14:49" x14ac:dyDescent="0.2"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</row>
    <row r="662" spans="14:49" x14ac:dyDescent="0.2"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</row>
    <row r="663" spans="14:49" x14ac:dyDescent="0.2"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</row>
    <row r="664" spans="14:49" x14ac:dyDescent="0.2"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</row>
    <row r="665" spans="14:49" x14ac:dyDescent="0.2"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</row>
    <row r="666" spans="14:49" x14ac:dyDescent="0.2"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</row>
    <row r="667" spans="14:49" x14ac:dyDescent="0.2"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</row>
    <row r="668" spans="14:49" x14ac:dyDescent="0.2"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</row>
    <row r="669" spans="14:49" x14ac:dyDescent="0.2"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</row>
    <row r="670" spans="14:49" x14ac:dyDescent="0.2"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</row>
    <row r="671" spans="14:49" x14ac:dyDescent="0.2"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</row>
    <row r="672" spans="14:49" x14ac:dyDescent="0.2"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</row>
    <row r="673" spans="14:49" x14ac:dyDescent="0.2"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</row>
    <row r="674" spans="14:49" x14ac:dyDescent="0.2"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</row>
    <row r="675" spans="14:49" x14ac:dyDescent="0.2"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</row>
    <row r="676" spans="14:49" x14ac:dyDescent="0.2"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</row>
    <row r="677" spans="14:49" x14ac:dyDescent="0.2"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</row>
    <row r="678" spans="14:49" x14ac:dyDescent="0.2"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</row>
    <row r="679" spans="14:49" x14ac:dyDescent="0.2"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</row>
    <row r="680" spans="14:49" x14ac:dyDescent="0.2"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</row>
    <row r="681" spans="14:49" x14ac:dyDescent="0.2"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</row>
    <row r="682" spans="14:49" x14ac:dyDescent="0.2"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</row>
    <row r="683" spans="14:49" x14ac:dyDescent="0.2"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</row>
    <row r="684" spans="14:49" x14ac:dyDescent="0.2"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</row>
    <row r="685" spans="14:49" x14ac:dyDescent="0.2"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</row>
    <row r="686" spans="14:49" x14ac:dyDescent="0.2"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</row>
    <row r="687" spans="14:49" x14ac:dyDescent="0.2"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</row>
    <row r="688" spans="14:49" x14ac:dyDescent="0.2"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</row>
    <row r="689" spans="14:49" x14ac:dyDescent="0.2"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</row>
    <row r="690" spans="14:49" x14ac:dyDescent="0.2"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</row>
    <row r="691" spans="14:49" x14ac:dyDescent="0.2"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</row>
    <row r="692" spans="14:49" x14ac:dyDescent="0.2"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</row>
    <row r="693" spans="14:49" x14ac:dyDescent="0.2"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</row>
    <row r="694" spans="14:49" x14ac:dyDescent="0.2"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</row>
    <row r="695" spans="14:49" x14ac:dyDescent="0.2"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</row>
    <row r="696" spans="14:49" x14ac:dyDescent="0.2"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</row>
    <row r="697" spans="14:49" x14ac:dyDescent="0.2"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</row>
    <row r="698" spans="14:49" x14ac:dyDescent="0.2"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</row>
    <row r="699" spans="14:49" x14ac:dyDescent="0.2"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</row>
    <row r="700" spans="14:49" x14ac:dyDescent="0.2"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</row>
    <row r="701" spans="14:49" x14ac:dyDescent="0.2"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</row>
    <row r="702" spans="14:49" x14ac:dyDescent="0.2"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</row>
    <row r="703" spans="14:49" x14ac:dyDescent="0.2"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</row>
    <row r="704" spans="14:49" x14ac:dyDescent="0.2"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</row>
    <row r="705" spans="14:49" x14ac:dyDescent="0.2"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</row>
    <row r="706" spans="14:49" x14ac:dyDescent="0.2"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</row>
    <row r="707" spans="14:49" x14ac:dyDescent="0.2"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</row>
    <row r="708" spans="14:49" x14ac:dyDescent="0.2"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</row>
    <row r="709" spans="14:49" x14ac:dyDescent="0.2"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</row>
    <row r="710" spans="14:49" x14ac:dyDescent="0.2"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</row>
    <row r="711" spans="14:49" x14ac:dyDescent="0.2"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</row>
    <row r="712" spans="14:49" x14ac:dyDescent="0.2"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</row>
    <row r="713" spans="14:49" x14ac:dyDescent="0.2"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</row>
    <row r="714" spans="14:49" x14ac:dyDescent="0.2"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</row>
    <row r="715" spans="14:49" x14ac:dyDescent="0.2"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</row>
    <row r="716" spans="14:49" x14ac:dyDescent="0.2"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</row>
    <row r="717" spans="14:49" x14ac:dyDescent="0.2"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</row>
    <row r="718" spans="14:49" x14ac:dyDescent="0.2"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</row>
    <row r="719" spans="14:49" x14ac:dyDescent="0.2"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</row>
    <row r="720" spans="14:49" x14ac:dyDescent="0.2"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</row>
    <row r="721" spans="14:49" x14ac:dyDescent="0.2"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</row>
    <row r="722" spans="14:49" x14ac:dyDescent="0.2"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</row>
    <row r="723" spans="14:49" x14ac:dyDescent="0.2"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</row>
    <row r="724" spans="14:49" x14ac:dyDescent="0.2"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</row>
    <row r="725" spans="14:49" x14ac:dyDescent="0.2"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</row>
    <row r="726" spans="14:49" x14ac:dyDescent="0.2"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</row>
    <row r="727" spans="14:49" x14ac:dyDescent="0.2"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</row>
    <row r="728" spans="14:49" x14ac:dyDescent="0.2"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</row>
    <row r="729" spans="14:49" x14ac:dyDescent="0.2"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</row>
    <row r="730" spans="14:49" x14ac:dyDescent="0.2"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</row>
    <row r="731" spans="14:49" x14ac:dyDescent="0.2"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</row>
    <row r="732" spans="14:49" x14ac:dyDescent="0.2"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</row>
    <row r="733" spans="14:49" x14ac:dyDescent="0.2"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</row>
    <row r="734" spans="14:49" x14ac:dyDescent="0.2"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</row>
    <row r="735" spans="14:49" x14ac:dyDescent="0.2"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</row>
    <row r="736" spans="14:49" x14ac:dyDescent="0.2"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</row>
    <row r="737" spans="14:49" x14ac:dyDescent="0.2"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</row>
    <row r="738" spans="14:49" x14ac:dyDescent="0.2"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</row>
    <row r="739" spans="14:49" x14ac:dyDescent="0.2"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</row>
    <row r="740" spans="14:49" x14ac:dyDescent="0.2"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</row>
    <row r="741" spans="14:49" x14ac:dyDescent="0.2"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</row>
    <row r="742" spans="14:49" x14ac:dyDescent="0.2"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</row>
    <row r="743" spans="14:49" x14ac:dyDescent="0.2"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</row>
    <row r="744" spans="14:49" x14ac:dyDescent="0.2"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</row>
    <row r="745" spans="14:49" x14ac:dyDescent="0.2"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</row>
    <row r="746" spans="14:49" x14ac:dyDescent="0.2"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</row>
    <row r="747" spans="14:49" x14ac:dyDescent="0.2"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</row>
    <row r="748" spans="14:49" x14ac:dyDescent="0.2"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</row>
    <row r="749" spans="14:49" x14ac:dyDescent="0.2"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</row>
    <row r="750" spans="14:49" x14ac:dyDescent="0.2"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</row>
    <row r="751" spans="14:49" x14ac:dyDescent="0.2"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</row>
    <row r="752" spans="14:49" x14ac:dyDescent="0.2"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</row>
    <row r="753" spans="14:49" x14ac:dyDescent="0.2"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</row>
    <row r="754" spans="14:49" x14ac:dyDescent="0.2"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</row>
    <row r="755" spans="14:49" x14ac:dyDescent="0.2"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</row>
    <row r="756" spans="14:49" x14ac:dyDescent="0.2"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</row>
    <row r="757" spans="14:49" x14ac:dyDescent="0.2"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</row>
    <row r="758" spans="14:49" x14ac:dyDescent="0.2"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</row>
    <row r="759" spans="14:49" x14ac:dyDescent="0.2"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</row>
    <row r="760" spans="14:49" x14ac:dyDescent="0.2"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</row>
    <row r="761" spans="14:49" x14ac:dyDescent="0.2"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</row>
    <row r="762" spans="14:49" x14ac:dyDescent="0.2"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</row>
    <row r="763" spans="14:49" x14ac:dyDescent="0.2"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</row>
    <row r="764" spans="14:49" x14ac:dyDescent="0.2"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</row>
    <row r="765" spans="14:49" x14ac:dyDescent="0.2"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</row>
    <row r="766" spans="14:49" x14ac:dyDescent="0.2"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</row>
    <row r="767" spans="14:49" x14ac:dyDescent="0.2"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</row>
    <row r="768" spans="14:49" x14ac:dyDescent="0.2"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</row>
    <row r="769" spans="14:49" x14ac:dyDescent="0.2"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</row>
    <row r="770" spans="14:49" x14ac:dyDescent="0.2"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</row>
    <row r="771" spans="14:49" x14ac:dyDescent="0.2"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</row>
    <row r="772" spans="14:49" x14ac:dyDescent="0.2"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</row>
    <row r="773" spans="14:49" x14ac:dyDescent="0.2"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</row>
    <row r="774" spans="14:49" x14ac:dyDescent="0.2"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</row>
    <row r="775" spans="14:49" x14ac:dyDescent="0.2"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</row>
    <row r="776" spans="14:49" x14ac:dyDescent="0.2"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</row>
    <row r="777" spans="14:49" x14ac:dyDescent="0.2"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</row>
    <row r="778" spans="14:49" x14ac:dyDescent="0.2"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</row>
    <row r="779" spans="14:49" x14ac:dyDescent="0.2"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</row>
    <row r="780" spans="14:49" x14ac:dyDescent="0.2"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</row>
    <row r="781" spans="14:49" x14ac:dyDescent="0.2"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</row>
    <row r="782" spans="14:49" x14ac:dyDescent="0.2"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</row>
    <row r="783" spans="14:49" x14ac:dyDescent="0.2"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</row>
    <row r="784" spans="14:49" x14ac:dyDescent="0.2"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</row>
    <row r="785" spans="14:49" x14ac:dyDescent="0.2"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</row>
    <row r="786" spans="14:49" x14ac:dyDescent="0.2"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</row>
    <row r="787" spans="14:49" x14ac:dyDescent="0.2"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</row>
    <row r="788" spans="14:49" x14ac:dyDescent="0.2"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</row>
    <row r="789" spans="14:49" x14ac:dyDescent="0.2"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</row>
    <row r="790" spans="14:49" x14ac:dyDescent="0.2"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</row>
    <row r="791" spans="14:49" x14ac:dyDescent="0.2"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</row>
    <row r="792" spans="14:49" x14ac:dyDescent="0.2"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</row>
    <row r="793" spans="14:49" x14ac:dyDescent="0.2"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</row>
    <row r="794" spans="14:49" x14ac:dyDescent="0.2"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</row>
    <row r="795" spans="14:49" x14ac:dyDescent="0.2"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</row>
    <row r="796" spans="14:49" x14ac:dyDescent="0.2"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</row>
    <row r="797" spans="14:49" x14ac:dyDescent="0.2"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</row>
    <row r="798" spans="14:49" x14ac:dyDescent="0.2"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</row>
    <row r="799" spans="14:49" x14ac:dyDescent="0.2"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</row>
    <row r="800" spans="14:49" x14ac:dyDescent="0.2"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</row>
    <row r="801" spans="14:49" x14ac:dyDescent="0.2"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</row>
    <row r="802" spans="14:49" x14ac:dyDescent="0.2"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</row>
    <row r="803" spans="14:49" x14ac:dyDescent="0.2"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</row>
    <row r="804" spans="14:49" x14ac:dyDescent="0.2"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</row>
    <row r="805" spans="14:49" x14ac:dyDescent="0.2"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</row>
    <row r="806" spans="14:49" x14ac:dyDescent="0.2"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</row>
    <row r="807" spans="14:49" x14ac:dyDescent="0.2"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</row>
    <row r="808" spans="14:49" x14ac:dyDescent="0.2"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</row>
    <row r="809" spans="14:49" x14ac:dyDescent="0.2"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</row>
    <row r="810" spans="14:49" x14ac:dyDescent="0.2"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</row>
    <row r="811" spans="14:49" x14ac:dyDescent="0.2"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</row>
    <row r="812" spans="14:49" x14ac:dyDescent="0.2"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</row>
    <row r="813" spans="14:49" x14ac:dyDescent="0.2"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</row>
    <row r="814" spans="14:49" x14ac:dyDescent="0.2"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</row>
    <row r="815" spans="14:49" x14ac:dyDescent="0.2"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</row>
    <row r="816" spans="14:49" x14ac:dyDescent="0.2"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</row>
    <row r="817" spans="14:49" x14ac:dyDescent="0.2"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</row>
    <row r="818" spans="14:49" x14ac:dyDescent="0.2"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</row>
    <row r="819" spans="14:49" x14ac:dyDescent="0.2"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</row>
    <row r="820" spans="14:49" x14ac:dyDescent="0.2"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</row>
    <row r="821" spans="14:49" x14ac:dyDescent="0.2"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</row>
    <row r="822" spans="14:49" x14ac:dyDescent="0.2"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</row>
    <row r="823" spans="14:49" x14ac:dyDescent="0.2"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</row>
    <row r="824" spans="14:49" x14ac:dyDescent="0.2"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</row>
    <row r="825" spans="14:49" x14ac:dyDescent="0.2"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</row>
    <row r="826" spans="14:49" x14ac:dyDescent="0.2"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</row>
    <row r="827" spans="14:49" x14ac:dyDescent="0.2"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</row>
    <row r="828" spans="14:49" x14ac:dyDescent="0.2"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</row>
    <row r="829" spans="14:49" x14ac:dyDescent="0.2"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</row>
    <row r="830" spans="14:49" x14ac:dyDescent="0.2"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</row>
    <row r="831" spans="14:49" x14ac:dyDescent="0.2"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</row>
    <row r="832" spans="14:49" x14ac:dyDescent="0.2"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</row>
    <row r="833" spans="14:49" x14ac:dyDescent="0.2"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</row>
    <row r="834" spans="14:49" x14ac:dyDescent="0.2"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</row>
    <row r="835" spans="14:49" x14ac:dyDescent="0.2"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</row>
    <row r="836" spans="14:49" x14ac:dyDescent="0.2"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</row>
    <row r="837" spans="14:49" x14ac:dyDescent="0.2"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</row>
    <row r="838" spans="14:49" x14ac:dyDescent="0.2"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</row>
    <row r="839" spans="14:49" x14ac:dyDescent="0.2"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</row>
    <row r="840" spans="14:49" x14ac:dyDescent="0.2"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</row>
    <row r="841" spans="14:49" x14ac:dyDescent="0.2"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</row>
    <row r="842" spans="14:49" x14ac:dyDescent="0.2"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</row>
    <row r="843" spans="14:49" x14ac:dyDescent="0.2"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</row>
    <row r="844" spans="14:49" x14ac:dyDescent="0.2"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</row>
    <row r="845" spans="14:49" x14ac:dyDescent="0.2"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</row>
    <row r="846" spans="14:49" x14ac:dyDescent="0.2"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</row>
    <row r="847" spans="14:49" x14ac:dyDescent="0.2"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</row>
    <row r="848" spans="14:49" x14ac:dyDescent="0.2"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</row>
    <row r="849" spans="14:49" x14ac:dyDescent="0.2"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</row>
    <row r="850" spans="14:49" x14ac:dyDescent="0.2"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</row>
    <row r="851" spans="14:49" x14ac:dyDescent="0.2"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</row>
    <row r="852" spans="14:49" x14ac:dyDescent="0.2"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</row>
    <row r="853" spans="14:49" x14ac:dyDescent="0.2"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</row>
    <row r="854" spans="14:49" x14ac:dyDescent="0.2"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</row>
    <row r="855" spans="14:49" x14ac:dyDescent="0.2"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</row>
    <row r="856" spans="14:49" x14ac:dyDescent="0.2"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</row>
    <row r="857" spans="14:49" x14ac:dyDescent="0.2"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</row>
    <row r="858" spans="14:49" x14ac:dyDescent="0.2"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</row>
    <row r="859" spans="14:49" x14ac:dyDescent="0.2"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</row>
    <row r="860" spans="14:49" x14ac:dyDescent="0.2"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</row>
    <row r="861" spans="14:49" x14ac:dyDescent="0.2"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</row>
    <row r="862" spans="14:49" x14ac:dyDescent="0.2"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</row>
    <row r="863" spans="14:49" x14ac:dyDescent="0.2"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</row>
    <row r="864" spans="14:49" x14ac:dyDescent="0.2"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</row>
    <row r="865" spans="14:49" x14ac:dyDescent="0.2"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</row>
    <row r="866" spans="14:49" x14ac:dyDescent="0.2"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</row>
    <row r="867" spans="14:49" x14ac:dyDescent="0.2"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</row>
    <row r="868" spans="14:49" x14ac:dyDescent="0.2"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</row>
    <row r="869" spans="14:49" x14ac:dyDescent="0.2"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</row>
    <row r="870" spans="14:49" x14ac:dyDescent="0.2"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</row>
    <row r="871" spans="14:49" x14ac:dyDescent="0.2"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</row>
    <row r="872" spans="14:49" x14ac:dyDescent="0.2"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</row>
    <row r="873" spans="14:49" x14ac:dyDescent="0.2"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</row>
    <row r="874" spans="14:49" x14ac:dyDescent="0.2"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</row>
    <row r="875" spans="14:49" x14ac:dyDescent="0.2"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</row>
    <row r="876" spans="14:49" x14ac:dyDescent="0.2"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</row>
    <row r="877" spans="14:49" x14ac:dyDescent="0.2"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</row>
    <row r="878" spans="14:49" x14ac:dyDescent="0.2"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</row>
    <row r="879" spans="14:49" x14ac:dyDescent="0.2"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</row>
    <row r="880" spans="14:49" x14ac:dyDescent="0.2"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</row>
    <row r="881" spans="14:49" x14ac:dyDescent="0.2"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</row>
    <row r="882" spans="14:49" x14ac:dyDescent="0.2"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</row>
    <row r="883" spans="14:49" x14ac:dyDescent="0.2"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</row>
    <row r="884" spans="14:49" x14ac:dyDescent="0.2"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</row>
    <row r="885" spans="14:49" x14ac:dyDescent="0.2"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</row>
    <row r="886" spans="14:49" x14ac:dyDescent="0.2"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</row>
    <row r="887" spans="14:49" x14ac:dyDescent="0.2"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</row>
    <row r="888" spans="14:49" x14ac:dyDescent="0.2"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</row>
    <row r="889" spans="14:49" x14ac:dyDescent="0.2"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</row>
    <row r="890" spans="14:49" x14ac:dyDescent="0.2"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</row>
    <row r="891" spans="14:49" x14ac:dyDescent="0.2"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</row>
    <row r="892" spans="14:49" x14ac:dyDescent="0.2"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</row>
    <row r="893" spans="14:49" x14ac:dyDescent="0.2"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</row>
    <row r="894" spans="14:49" x14ac:dyDescent="0.2"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</row>
    <row r="895" spans="14:49" x14ac:dyDescent="0.2"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</row>
    <row r="896" spans="14:49" x14ac:dyDescent="0.2"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</row>
    <row r="897" spans="14:49" x14ac:dyDescent="0.2"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</row>
    <row r="898" spans="14:49" x14ac:dyDescent="0.2"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</row>
    <row r="899" spans="14:49" x14ac:dyDescent="0.2"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</row>
    <row r="900" spans="14:49" x14ac:dyDescent="0.2"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</row>
    <row r="901" spans="14:49" x14ac:dyDescent="0.2"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</row>
    <row r="902" spans="14:49" x14ac:dyDescent="0.2"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</row>
    <row r="903" spans="14:49" x14ac:dyDescent="0.2"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</row>
    <row r="904" spans="14:49" x14ac:dyDescent="0.2"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</row>
    <row r="905" spans="14:49" x14ac:dyDescent="0.2"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</row>
    <row r="906" spans="14:49" x14ac:dyDescent="0.2"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</row>
    <row r="907" spans="14:49" x14ac:dyDescent="0.2"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</row>
    <row r="908" spans="14:49" x14ac:dyDescent="0.2"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</row>
    <row r="909" spans="14:49" x14ac:dyDescent="0.2"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</row>
    <row r="910" spans="14:49" x14ac:dyDescent="0.2"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</row>
    <row r="911" spans="14:49" x14ac:dyDescent="0.2"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</row>
    <row r="912" spans="14:49" x14ac:dyDescent="0.2"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</row>
    <row r="913" spans="14:49" x14ac:dyDescent="0.2"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</row>
    <row r="914" spans="14:49" x14ac:dyDescent="0.2"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</row>
    <row r="915" spans="14:49" x14ac:dyDescent="0.2"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</row>
    <row r="916" spans="14:49" x14ac:dyDescent="0.2"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</row>
    <row r="917" spans="14:49" x14ac:dyDescent="0.2"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</row>
    <row r="918" spans="14:49" x14ac:dyDescent="0.2"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</row>
    <row r="919" spans="14:49" x14ac:dyDescent="0.2"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</row>
    <row r="920" spans="14:49" x14ac:dyDescent="0.2"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</row>
    <row r="921" spans="14:49" x14ac:dyDescent="0.2"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</row>
    <row r="922" spans="14:49" x14ac:dyDescent="0.2"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</row>
    <row r="923" spans="14:49" x14ac:dyDescent="0.2"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</row>
    <row r="924" spans="14:49" x14ac:dyDescent="0.2"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</row>
    <row r="925" spans="14:49" x14ac:dyDescent="0.2"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</row>
    <row r="926" spans="14:49" x14ac:dyDescent="0.2"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</row>
    <row r="927" spans="14:49" x14ac:dyDescent="0.2"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</row>
    <row r="928" spans="14:49" x14ac:dyDescent="0.2"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</row>
    <row r="929" spans="14:49" x14ac:dyDescent="0.2"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</row>
    <row r="930" spans="14:49" x14ac:dyDescent="0.2"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</row>
    <row r="931" spans="14:49" x14ac:dyDescent="0.2"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</row>
    <row r="932" spans="14:49" x14ac:dyDescent="0.2"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</row>
    <row r="933" spans="14:49" x14ac:dyDescent="0.2"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</row>
    <row r="934" spans="14:49" x14ac:dyDescent="0.2"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</row>
    <row r="935" spans="14:49" x14ac:dyDescent="0.2"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</row>
    <row r="936" spans="14:49" x14ac:dyDescent="0.2"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</row>
    <row r="937" spans="14:49" x14ac:dyDescent="0.2"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</row>
    <row r="938" spans="14:49" x14ac:dyDescent="0.2"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</row>
    <row r="939" spans="14:49" x14ac:dyDescent="0.2"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</row>
    <row r="940" spans="14:49" x14ac:dyDescent="0.2"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</row>
    <row r="941" spans="14:49" x14ac:dyDescent="0.2"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</row>
    <row r="942" spans="14:49" x14ac:dyDescent="0.2"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</row>
    <row r="943" spans="14:49" x14ac:dyDescent="0.2"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</row>
    <row r="944" spans="14:49" x14ac:dyDescent="0.2"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</row>
    <row r="945" spans="14:49" x14ac:dyDescent="0.2"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</row>
    <row r="946" spans="14:49" x14ac:dyDescent="0.2"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</row>
    <row r="947" spans="14:49" x14ac:dyDescent="0.2"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</row>
    <row r="948" spans="14:49" x14ac:dyDescent="0.2"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</row>
    <row r="949" spans="14:49" x14ac:dyDescent="0.2"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</row>
    <row r="950" spans="14:49" x14ac:dyDescent="0.2"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</row>
    <row r="951" spans="14:49" x14ac:dyDescent="0.2"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</row>
    <row r="952" spans="14:49" x14ac:dyDescent="0.2"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</row>
    <row r="953" spans="14:49" x14ac:dyDescent="0.2"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</row>
    <row r="954" spans="14:49" x14ac:dyDescent="0.2"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</row>
    <row r="955" spans="14:49" x14ac:dyDescent="0.2"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</row>
    <row r="956" spans="14:49" x14ac:dyDescent="0.2"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</row>
    <row r="957" spans="14:49" x14ac:dyDescent="0.2"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</row>
    <row r="958" spans="14:49" x14ac:dyDescent="0.2"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</row>
    <row r="959" spans="14:49" x14ac:dyDescent="0.2"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</row>
    <row r="960" spans="14:49" x14ac:dyDescent="0.2"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</row>
    <row r="961" spans="14:49" x14ac:dyDescent="0.2"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</row>
    <row r="962" spans="14:49" x14ac:dyDescent="0.2"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</row>
    <row r="963" spans="14:49" x14ac:dyDescent="0.2"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</row>
    <row r="964" spans="14:49" x14ac:dyDescent="0.2"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</row>
    <row r="965" spans="14:49" x14ac:dyDescent="0.2"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</row>
    <row r="966" spans="14:49" x14ac:dyDescent="0.2"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</row>
    <row r="967" spans="14:49" x14ac:dyDescent="0.2"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</row>
    <row r="968" spans="14:49" x14ac:dyDescent="0.2"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</row>
    <row r="969" spans="14:49" x14ac:dyDescent="0.2"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</row>
    <row r="970" spans="14:49" x14ac:dyDescent="0.2"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</row>
    <row r="971" spans="14:49" x14ac:dyDescent="0.2"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</row>
    <row r="972" spans="14:49" x14ac:dyDescent="0.2"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</row>
    <row r="973" spans="14:49" x14ac:dyDescent="0.2"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</row>
    <row r="974" spans="14:49" x14ac:dyDescent="0.2"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</row>
    <row r="975" spans="14:49" x14ac:dyDescent="0.2"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</row>
    <row r="976" spans="14:49" x14ac:dyDescent="0.2"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</row>
    <row r="977" spans="14:49" x14ac:dyDescent="0.2"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</row>
    <row r="978" spans="14:49" x14ac:dyDescent="0.2"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</row>
    <row r="979" spans="14:49" x14ac:dyDescent="0.2"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</row>
    <row r="980" spans="14:49" x14ac:dyDescent="0.2"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</row>
    <row r="981" spans="14:49" x14ac:dyDescent="0.2"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</row>
    <row r="982" spans="14:49" x14ac:dyDescent="0.2"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</row>
    <row r="983" spans="14:49" x14ac:dyDescent="0.2"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</row>
    <row r="984" spans="14:49" x14ac:dyDescent="0.2"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</row>
    <row r="985" spans="14:49" x14ac:dyDescent="0.2"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</row>
    <row r="986" spans="14:49" x14ac:dyDescent="0.2"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</row>
    <row r="987" spans="14:49" x14ac:dyDescent="0.2"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</row>
    <row r="988" spans="14:49" x14ac:dyDescent="0.2"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</row>
    <row r="989" spans="14:49" x14ac:dyDescent="0.2"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</row>
    <row r="990" spans="14:49" x14ac:dyDescent="0.2"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</row>
    <row r="991" spans="14:49" x14ac:dyDescent="0.2"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</row>
    <row r="992" spans="14:49" x14ac:dyDescent="0.2"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</row>
    <row r="993" spans="14:49" x14ac:dyDescent="0.2"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</row>
    <row r="994" spans="14:49" x14ac:dyDescent="0.2"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</row>
    <row r="995" spans="14:49" x14ac:dyDescent="0.2"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</row>
    <row r="996" spans="14:49" x14ac:dyDescent="0.2"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</row>
    <row r="997" spans="14:49" x14ac:dyDescent="0.2"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</row>
    <row r="998" spans="14:49" x14ac:dyDescent="0.2"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</row>
    <row r="999" spans="14:49" x14ac:dyDescent="0.2"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</row>
    <row r="1000" spans="14:49" x14ac:dyDescent="0.2"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</row>
    <row r="1001" spans="14:49" x14ac:dyDescent="0.2"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</row>
    <row r="1002" spans="14:49" x14ac:dyDescent="0.2"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</row>
    <row r="1003" spans="14:49" x14ac:dyDescent="0.2"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</row>
    <row r="1004" spans="14:49" x14ac:dyDescent="0.2"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</row>
    <row r="1005" spans="14:49" x14ac:dyDescent="0.2"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</row>
    <row r="1006" spans="14:49" x14ac:dyDescent="0.2"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</row>
    <row r="1007" spans="14:49" x14ac:dyDescent="0.2"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</row>
    <row r="1008" spans="14:49" x14ac:dyDescent="0.2"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</row>
    <row r="1009" spans="14:49" x14ac:dyDescent="0.2"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</row>
    <row r="1010" spans="14:49" x14ac:dyDescent="0.2"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</row>
    <row r="1011" spans="14:49" x14ac:dyDescent="0.2"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</row>
    <row r="1012" spans="14:49" x14ac:dyDescent="0.2"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</row>
    <row r="1013" spans="14:49" x14ac:dyDescent="0.2"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</row>
    <row r="1014" spans="14:49" x14ac:dyDescent="0.2"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</row>
    <row r="1015" spans="14:49" x14ac:dyDescent="0.2"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</row>
    <row r="1016" spans="14:49" x14ac:dyDescent="0.2"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</row>
    <row r="1017" spans="14:49" x14ac:dyDescent="0.2"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</row>
    <row r="1018" spans="14:49" x14ac:dyDescent="0.2"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</row>
    <row r="1019" spans="14:49" x14ac:dyDescent="0.2"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</row>
    <row r="1020" spans="14:49" x14ac:dyDescent="0.2"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</row>
    <row r="1021" spans="14:49" x14ac:dyDescent="0.2"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</row>
    <row r="1022" spans="14:49" x14ac:dyDescent="0.2"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</row>
    <row r="1023" spans="14:49" x14ac:dyDescent="0.2"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</row>
    <row r="1024" spans="14:49" x14ac:dyDescent="0.2"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</row>
    <row r="1025" spans="14:49" x14ac:dyDescent="0.2"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</row>
    <row r="1026" spans="14:49" x14ac:dyDescent="0.2"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</row>
    <row r="1027" spans="14:49" x14ac:dyDescent="0.2"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</row>
    <row r="1028" spans="14:49" x14ac:dyDescent="0.2"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</row>
    <row r="1029" spans="14:49" x14ac:dyDescent="0.2"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</row>
    <row r="1030" spans="14:49" x14ac:dyDescent="0.2"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</row>
    <row r="1031" spans="14:49" x14ac:dyDescent="0.2"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</row>
    <row r="1032" spans="14:49" x14ac:dyDescent="0.2"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</row>
    <row r="1033" spans="14:49" x14ac:dyDescent="0.2"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</row>
    <row r="1034" spans="14:49" x14ac:dyDescent="0.2"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</row>
    <row r="1035" spans="14:49" x14ac:dyDescent="0.2"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</row>
    <row r="1036" spans="14:49" x14ac:dyDescent="0.2"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</row>
    <row r="1037" spans="14:49" x14ac:dyDescent="0.2"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</row>
    <row r="1038" spans="14:49" x14ac:dyDescent="0.2"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</row>
    <row r="1039" spans="14:49" x14ac:dyDescent="0.2"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</row>
    <row r="1040" spans="14:49" x14ac:dyDescent="0.2"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</row>
    <row r="1041" spans="14:49" x14ac:dyDescent="0.2"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</row>
    <row r="1042" spans="14:49" x14ac:dyDescent="0.2"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</row>
    <row r="1043" spans="14:49" x14ac:dyDescent="0.2"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</row>
    <row r="1044" spans="14:49" x14ac:dyDescent="0.2"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</row>
    <row r="1045" spans="14:49" x14ac:dyDescent="0.2"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</row>
    <row r="1046" spans="14:49" x14ac:dyDescent="0.2"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</row>
    <row r="1047" spans="14:49" x14ac:dyDescent="0.2"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</row>
    <row r="1048" spans="14:49" x14ac:dyDescent="0.2"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</row>
    <row r="1049" spans="14:49" x14ac:dyDescent="0.2"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</row>
    <row r="1050" spans="14:49" x14ac:dyDescent="0.2"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</row>
    <row r="1051" spans="14:49" x14ac:dyDescent="0.2"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</row>
    <row r="1052" spans="14:49" x14ac:dyDescent="0.2"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</row>
    <row r="1053" spans="14:49" x14ac:dyDescent="0.2"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</row>
    <row r="1054" spans="14:49" x14ac:dyDescent="0.2"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</row>
    <row r="1055" spans="14:49" x14ac:dyDescent="0.2"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</row>
    <row r="1056" spans="14:49" x14ac:dyDescent="0.2"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</row>
    <row r="1057" spans="14:49" x14ac:dyDescent="0.2"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</row>
    <row r="1058" spans="14:49" x14ac:dyDescent="0.2"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</row>
    <row r="1059" spans="14:49" x14ac:dyDescent="0.2"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</row>
    <row r="1060" spans="14:49" x14ac:dyDescent="0.2"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</row>
    <row r="1061" spans="14:49" x14ac:dyDescent="0.2"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</row>
    <row r="1062" spans="14:49" x14ac:dyDescent="0.2"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</row>
    <row r="1063" spans="14:49" x14ac:dyDescent="0.2"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</row>
    <row r="1064" spans="14:49" x14ac:dyDescent="0.2"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</row>
    <row r="1065" spans="14:49" x14ac:dyDescent="0.2"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</row>
    <row r="1066" spans="14:49" x14ac:dyDescent="0.2"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</row>
    <row r="1067" spans="14:49" x14ac:dyDescent="0.2"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</row>
    <row r="1068" spans="14:49" x14ac:dyDescent="0.2"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</row>
    <row r="1069" spans="14:49" x14ac:dyDescent="0.2"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</row>
    <row r="1070" spans="14:49" x14ac:dyDescent="0.2"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</row>
    <row r="1071" spans="14:49" x14ac:dyDescent="0.2"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</row>
    <row r="1072" spans="14:49" x14ac:dyDescent="0.2"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</row>
    <row r="1073" spans="14:49" x14ac:dyDescent="0.2"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</row>
    <row r="1074" spans="14:49" x14ac:dyDescent="0.2"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</row>
    <row r="1075" spans="14:49" x14ac:dyDescent="0.2"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</row>
    <row r="1076" spans="14:49" x14ac:dyDescent="0.2"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</row>
    <row r="1077" spans="14:49" x14ac:dyDescent="0.2"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</row>
    <row r="1078" spans="14:49" x14ac:dyDescent="0.2"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</row>
    <row r="1079" spans="14:49" x14ac:dyDescent="0.2"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</row>
    <row r="1080" spans="14:49" x14ac:dyDescent="0.2"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</row>
    <row r="1081" spans="14:49" x14ac:dyDescent="0.2"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</row>
    <row r="1082" spans="14:49" x14ac:dyDescent="0.2"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</row>
    <row r="1083" spans="14:49" x14ac:dyDescent="0.2"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</row>
    <row r="1084" spans="14:49" x14ac:dyDescent="0.2"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</row>
    <row r="1085" spans="14:49" x14ac:dyDescent="0.2"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</row>
    <row r="1086" spans="14:49" x14ac:dyDescent="0.2"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</row>
    <row r="1087" spans="14:49" x14ac:dyDescent="0.2"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</row>
    <row r="1088" spans="14:49" x14ac:dyDescent="0.2"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</row>
    <row r="1089" spans="14:49" x14ac:dyDescent="0.2"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</row>
    <row r="1090" spans="14:49" x14ac:dyDescent="0.2"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</row>
    <row r="1091" spans="14:49" x14ac:dyDescent="0.2"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</row>
    <row r="1092" spans="14:49" x14ac:dyDescent="0.2"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</row>
    <row r="1093" spans="14:49" x14ac:dyDescent="0.2"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</row>
    <row r="1094" spans="14:49" x14ac:dyDescent="0.2"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</row>
    <row r="1095" spans="14:49" x14ac:dyDescent="0.2"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</row>
    <row r="1096" spans="14:49" x14ac:dyDescent="0.2"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</row>
    <row r="1097" spans="14:49" x14ac:dyDescent="0.2"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</row>
    <row r="1098" spans="14:49" x14ac:dyDescent="0.2"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</row>
    <row r="1099" spans="14:49" x14ac:dyDescent="0.2"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</row>
    <row r="1100" spans="14:49" x14ac:dyDescent="0.2"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</row>
    <row r="1101" spans="14:49" x14ac:dyDescent="0.2"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</row>
    <row r="1102" spans="14:49" x14ac:dyDescent="0.2"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</row>
    <row r="1103" spans="14:49" x14ac:dyDescent="0.2"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</row>
    <row r="1104" spans="14:49" x14ac:dyDescent="0.2"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</row>
    <row r="1105" spans="14:49" x14ac:dyDescent="0.2"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</row>
    <row r="1106" spans="14:49" x14ac:dyDescent="0.2"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</row>
    <row r="1107" spans="14:49" x14ac:dyDescent="0.2"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</row>
    <row r="1108" spans="14:49" x14ac:dyDescent="0.2"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</row>
    <row r="1109" spans="14:49" x14ac:dyDescent="0.2"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</row>
    <row r="1110" spans="14:49" x14ac:dyDescent="0.2"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</row>
    <row r="1111" spans="14:49" x14ac:dyDescent="0.2"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</row>
    <row r="1112" spans="14:49" x14ac:dyDescent="0.2"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</row>
    <row r="1113" spans="14:49" x14ac:dyDescent="0.2"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</row>
    <row r="1114" spans="14:49" x14ac:dyDescent="0.2"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</row>
    <row r="1115" spans="14:49" x14ac:dyDescent="0.2"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</row>
    <row r="1116" spans="14:49" x14ac:dyDescent="0.2"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</row>
    <row r="1117" spans="14:49" x14ac:dyDescent="0.2"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</row>
    <row r="1118" spans="14:49" x14ac:dyDescent="0.2"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</row>
    <row r="1119" spans="14:49" x14ac:dyDescent="0.2"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</row>
    <row r="1120" spans="14:49" x14ac:dyDescent="0.2"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</row>
    <row r="1121" spans="14:49" x14ac:dyDescent="0.2"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</row>
    <row r="1122" spans="14:49" x14ac:dyDescent="0.2"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</row>
    <row r="1123" spans="14:49" x14ac:dyDescent="0.2"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</row>
    <row r="1124" spans="14:49" x14ac:dyDescent="0.2"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</row>
    <row r="1125" spans="14:49" x14ac:dyDescent="0.2"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</row>
    <row r="1126" spans="14:49" x14ac:dyDescent="0.2"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</row>
    <row r="1127" spans="14:49" x14ac:dyDescent="0.2"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</row>
    <row r="1128" spans="14:49" x14ac:dyDescent="0.2"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</row>
    <row r="1129" spans="14:49" x14ac:dyDescent="0.2"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</row>
    <row r="1130" spans="14:49" x14ac:dyDescent="0.2"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</row>
    <row r="1131" spans="14:49" x14ac:dyDescent="0.2"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</row>
    <row r="1132" spans="14:49" x14ac:dyDescent="0.2"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</row>
    <row r="1133" spans="14:49" x14ac:dyDescent="0.2"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</row>
    <row r="1134" spans="14:49" x14ac:dyDescent="0.2"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</row>
    <row r="1135" spans="14:49" x14ac:dyDescent="0.2"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</row>
    <row r="1136" spans="14:49" x14ac:dyDescent="0.2"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</row>
    <row r="1137" spans="14:49" x14ac:dyDescent="0.2"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</row>
    <row r="1138" spans="14:49" x14ac:dyDescent="0.2"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</row>
    <row r="1139" spans="14:49" x14ac:dyDescent="0.2"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</row>
    <row r="1140" spans="14:49" x14ac:dyDescent="0.2"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</row>
    <row r="1141" spans="14:49" x14ac:dyDescent="0.2"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</row>
    <row r="1142" spans="14:49" x14ac:dyDescent="0.2"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</row>
    <row r="1143" spans="14:49" x14ac:dyDescent="0.2"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</row>
    <row r="1144" spans="14:49" x14ac:dyDescent="0.2"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</row>
    <row r="1145" spans="14:49" x14ac:dyDescent="0.2"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</row>
    <row r="1146" spans="14:49" x14ac:dyDescent="0.2"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</row>
    <row r="1147" spans="14:49" x14ac:dyDescent="0.2"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</row>
    <row r="1148" spans="14:49" x14ac:dyDescent="0.2"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</row>
    <row r="1149" spans="14:49" x14ac:dyDescent="0.2"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</row>
    <row r="1150" spans="14:49" x14ac:dyDescent="0.2"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</row>
    <row r="1151" spans="14:49" x14ac:dyDescent="0.2"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</row>
    <row r="1152" spans="14:49" x14ac:dyDescent="0.2"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</row>
    <row r="1153" spans="14:49" x14ac:dyDescent="0.2"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</row>
    <row r="1154" spans="14:49" x14ac:dyDescent="0.2"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</row>
    <row r="1155" spans="14:49" x14ac:dyDescent="0.2"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</row>
    <row r="1156" spans="14:49" x14ac:dyDescent="0.2"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</row>
    <row r="1157" spans="14:49" x14ac:dyDescent="0.2"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</row>
  </sheetData>
  <mergeCells count="16">
    <mergeCell ref="B1:E1"/>
    <mergeCell ref="B2:E2"/>
    <mergeCell ref="B3:E3"/>
    <mergeCell ref="A5:E5"/>
    <mergeCell ref="A7:A12"/>
    <mergeCell ref="A4:E4"/>
    <mergeCell ref="A30:A36"/>
    <mergeCell ref="A49:A50"/>
    <mergeCell ref="A53:A58"/>
    <mergeCell ref="A112:A120"/>
    <mergeCell ref="A60:A64"/>
    <mergeCell ref="A68:A75"/>
    <mergeCell ref="A77:A83"/>
    <mergeCell ref="A85:A91"/>
    <mergeCell ref="A93:A99"/>
    <mergeCell ref="A101:A110"/>
  </mergeCells>
  <pageMargins left="0.19685039370078741" right="0.19685039370078741" top="0.19685039370078741" bottom="0.19685039370078741" header="0.11811023622047245" footer="0.11811023622047245"/>
  <pageSetup paperSize="9" scale="85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Оксана</dc:creator>
  <cp:lastModifiedBy>Sovet</cp:lastModifiedBy>
  <cp:lastPrinted>2022-03-22T04:54:22Z</cp:lastPrinted>
  <dcterms:created xsi:type="dcterms:W3CDTF">2017-10-17T02:59:02Z</dcterms:created>
  <dcterms:modified xsi:type="dcterms:W3CDTF">2022-05-30T03:41:16Z</dcterms:modified>
</cp:coreProperties>
</file>